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8725" windowHeight="11760" activeTab="1"/>
  </bookViews>
  <sheets>
    <sheet name="СВОД_2025_факт_КС" sheetId="1" r:id="rId1"/>
    <sheet name="СВОД_2025_с_факт_ДС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res2_range" localSheetId="1">#REF!</definedName>
    <definedName name="res2_range" localSheetId="0">#REF!</definedName>
    <definedName name="res2_range">#REF!</definedName>
    <definedName name="XLRPARAMS_ISP_FIO" hidden="1">[8]XLR_NoRangeSheet!$B$6</definedName>
    <definedName name="XLRPARAMS_MP_NAME" hidden="1">[8]XLR_NoRangeSheet!$D$6</definedName>
    <definedName name="XLRPARAMS_STR_PERIOD" hidden="1">[8]XLR_NoRangeSheet!$C$6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Area" localSheetId="1">СВОД_2025_с_факт_ДС!$A$1:$O$25</definedName>
    <definedName name="_xlnm.Print_Area" localSheetId="0">СВОД_2025_факт_КС!$A$1:$O$16</definedName>
    <definedName name="СВОД_2021_факт_КС">#REF!</definedName>
    <definedName name="ЭКО" localSheetId="1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2" l="1"/>
  <c r="Z22" i="2"/>
  <c r="AD21" i="2"/>
  <c r="AE21" i="2" s="1"/>
  <c r="AC21" i="2"/>
  <c r="AF21" i="2" s="1"/>
  <c r="AA21" i="2"/>
  <c r="AB21" i="2" s="1"/>
  <c r="Z21" i="2"/>
  <c r="U21" i="2"/>
  <c r="V21" i="2" s="1"/>
  <c r="R21" i="2"/>
  <c r="S21" i="2" s="1"/>
  <c r="Q21" i="2"/>
  <c r="T21" i="2" s="1"/>
  <c r="O21" i="2"/>
  <c r="N21" i="2"/>
  <c r="K21" i="2"/>
  <c r="I21" i="2"/>
  <c r="H21" i="2"/>
  <c r="G21" i="2"/>
  <c r="F21" i="2"/>
  <c r="D21" i="2"/>
  <c r="AJ20" i="2"/>
  <c r="L20" i="2"/>
  <c r="L22" i="2" s="1"/>
  <c r="J20" i="2"/>
  <c r="O20" i="2" s="1"/>
  <c r="O22" i="2" s="1"/>
  <c r="I20" i="2"/>
  <c r="E20" i="2"/>
  <c r="G20" i="2" s="1"/>
  <c r="C20" i="2"/>
  <c r="C22" i="2" s="1"/>
  <c r="K19" i="2"/>
  <c r="I19" i="2"/>
  <c r="H19" i="2"/>
  <c r="G19" i="2"/>
  <c r="D19" i="2"/>
  <c r="F19" i="2" s="1"/>
  <c r="O18" i="2"/>
  <c r="N18" i="2"/>
  <c r="K18" i="2"/>
  <c r="M18" i="2" s="1"/>
  <c r="I18" i="2"/>
  <c r="H18" i="2"/>
  <c r="G18" i="2"/>
  <c r="D18" i="2"/>
  <c r="F18" i="2" s="1"/>
  <c r="O17" i="2"/>
  <c r="N17" i="2"/>
  <c r="K17" i="2"/>
  <c r="M17" i="2" s="1"/>
  <c r="I17" i="2"/>
  <c r="H17" i="2"/>
  <c r="G17" i="2"/>
  <c r="F17" i="2"/>
  <c r="D17" i="2"/>
  <c r="O16" i="2"/>
  <c r="N16" i="2"/>
  <c r="M16" i="2"/>
  <c r="K16" i="2"/>
  <c r="I16" i="2"/>
  <c r="H16" i="2"/>
  <c r="G16" i="2"/>
  <c r="D16" i="2"/>
  <c r="F16" i="2" s="1"/>
  <c r="O15" i="2"/>
  <c r="N15" i="2"/>
  <c r="K15" i="2"/>
  <c r="M15" i="2" s="1"/>
  <c r="I15" i="2"/>
  <c r="H15" i="2"/>
  <c r="G15" i="2"/>
  <c r="D15" i="2"/>
  <c r="F15" i="2" s="1"/>
  <c r="O14" i="2"/>
  <c r="N14" i="2"/>
  <c r="K14" i="2"/>
  <c r="M14" i="2" s="1"/>
  <c r="I14" i="2"/>
  <c r="H14" i="2"/>
  <c r="G14" i="2"/>
  <c r="D14" i="2"/>
  <c r="F14" i="2" s="1"/>
  <c r="O13" i="2"/>
  <c r="N13" i="2"/>
  <c r="K13" i="2"/>
  <c r="M13" i="2" s="1"/>
  <c r="I13" i="2"/>
  <c r="H13" i="2"/>
  <c r="G13" i="2"/>
  <c r="F13" i="2"/>
  <c r="D13" i="2"/>
  <c r="AD12" i="2"/>
  <c r="AE12" i="2" s="1"/>
  <c r="AC12" i="2"/>
  <c r="AF12" i="2" s="1"/>
  <c r="AH12" i="2" s="1"/>
  <c r="AA12" i="2"/>
  <c r="AJ12" i="2" s="1"/>
  <c r="Z12" i="2"/>
  <c r="U12" i="2"/>
  <c r="V12" i="2" s="1"/>
  <c r="T12" i="2"/>
  <c r="W12" i="2" s="1"/>
  <c r="R12" i="2"/>
  <c r="S12" i="2" s="1"/>
  <c r="Q12" i="2"/>
  <c r="O12" i="2"/>
  <c r="N12" i="2"/>
  <c r="K12" i="2"/>
  <c r="M12" i="2" s="1"/>
  <c r="I12" i="2"/>
  <c r="H12" i="2"/>
  <c r="G12" i="2"/>
  <c r="D12" i="2"/>
  <c r="F12" i="2" s="1"/>
  <c r="O11" i="2"/>
  <c r="N11" i="2"/>
  <c r="K11" i="2"/>
  <c r="M11" i="2" s="1"/>
  <c r="I11" i="2"/>
  <c r="H11" i="2"/>
  <c r="G11" i="2"/>
  <c r="F11" i="2"/>
  <c r="D11" i="2"/>
  <c r="O10" i="2"/>
  <c r="N10" i="2"/>
  <c r="M10" i="2"/>
  <c r="K10" i="2"/>
  <c r="I10" i="2"/>
  <c r="H10" i="2"/>
  <c r="G10" i="2"/>
  <c r="D10" i="2"/>
  <c r="F10" i="2" s="1"/>
  <c r="O9" i="2"/>
  <c r="N9" i="2"/>
  <c r="K9" i="2"/>
  <c r="M9" i="2" s="1"/>
  <c r="I9" i="2"/>
  <c r="H9" i="2"/>
  <c r="G9" i="2"/>
  <c r="D9" i="2"/>
  <c r="F9" i="2" s="1"/>
  <c r="O8" i="2"/>
  <c r="N8" i="2"/>
  <c r="K8" i="2"/>
  <c r="M8" i="2" s="1"/>
  <c r="I8" i="2"/>
  <c r="H8" i="2"/>
  <c r="G8" i="2"/>
  <c r="D8" i="2"/>
  <c r="F8" i="2" s="1"/>
  <c r="AD7" i="2"/>
  <c r="AE7" i="2" s="1"/>
  <c r="AA7" i="2"/>
  <c r="AJ7" i="2" s="1"/>
  <c r="Z7" i="2"/>
  <c r="U7" i="2"/>
  <c r="V7" i="2" s="1"/>
  <c r="W7" i="2" s="1"/>
  <c r="T7" i="2"/>
  <c r="S7" i="2"/>
  <c r="R7" i="2"/>
  <c r="Q7" i="2"/>
  <c r="O7" i="2"/>
  <c r="N7" i="2"/>
  <c r="K7" i="2"/>
  <c r="K20" i="2" s="1"/>
  <c r="K22" i="2" s="1"/>
  <c r="I7" i="2"/>
  <c r="H7" i="2"/>
  <c r="H20" i="2" s="1"/>
  <c r="H22" i="2" s="1"/>
  <c r="G7" i="2"/>
  <c r="D7" i="2"/>
  <c r="AA13" i="1"/>
  <c r="Z13" i="1"/>
  <c r="O12" i="1"/>
  <c r="N12" i="1"/>
  <c r="K12" i="1"/>
  <c r="M12" i="1" s="1"/>
  <c r="I12" i="1"/>
  <c r="G12" i="1"/>
  <c r="D12" i="1"/>
  <c r="F12" i="1" s="1"/>
  <c r="AD10" i="1"/>
  <c r="AE10" i="1" s="1"/>
  <c r="AC10" i="1"/>
  <c r="AC11" i="1" s="1"/>
  <c r="AB10" i="1"/>
  <c r="AB11" i="1" s="1"/>
  <c r="AA10" i="1"/>
  <c r="AA11" i="1" s="1"/>
  <c r="AJ11" i="1" s="1"/>
  <c r="Z10" i="1"/>
  <c r="Z11" i="1" s="1"/>
  <c r="U10" i="1"/>
  <c r="U11" i="1" s="1"/>
  <c r="T10" i="1"/>
  <c r="R10" i="1"/>
  <c r="S10" i="1" s="1"/>
  <c r="S11" i="1" s="1"/>
  <c r="Q10" i="1"/>
  <c r="Q11" i="1" s="1"/>
  <c r="O10" i="1"/>
  <c r="N10" i="1"/>
  <c r="K10" i="1"/>
  <c r="M10" i="1" s="1"/>
  <c r="I10" i="1"/>
  <c r="H10" i="1"/>
  <c r="G10" i="1"/>
  <c r="D10" i="1"/>
  <c r="F10" i="1" s="1"/>
  <c r="AJ9" i="1"/>
  <c r="O9" i="1"/>
  <c r="O11" i="1" s="1"/>
  <c r="O13" i="1" s="1"/>
  <c r="L9" i="1"/>
  <c r="N9" i="1" s="1"/>
  <c r="K9" i="1"/>
  <c r="K11" i="1" s="1"/>
  <c r="K13" i="1" s="1"/>
  <c r="J9" i="1"/>
  <c r="J11" i="1" s="1"/>
  <c r="J13" i="1" s="1"/>
  <c r="E9" i="1"/>
  <c r="E15" i="1" s="1"/>
  <c r="C9" i="1"/>
  <c r="G9" i="1" s="1"/>
  <c r="AD8" i="1"/>
  <c r="AE8" i="1" s="1"/>
  <c r="AA8" i="1"/>
  <c r="AJ8" i="1" s="1"/>
  <c r="Z8" i="1"/>
  <c r="U8" i="1"/>
  <c r="V8" i="1" s="1"/>
  <c r="W8" i="1" s="1"/>
  <c r="T8" i="1"/>
  <c r="S8" i="1"/>
  <c r="R8" i="1"/>
  <c r="Q8" i="1"/>
  <c r="O8" i="1"/>
  <c r="N8" i="1"/>
  <c r="K8" i="1"/>
  <c r="M8" i="1" s="1"/>
  <c r="I8" i="1"/>
  <c r="H8" i="1"/>
  <c r="G8" i="1"/>
  <c r="D8" i="1"/>
  <c r="AJ7" i="1"/>
  <c r="AE7" i="1"/>
  <c r="AD7" i="1"/>
  <c r="AA7" i="1"/>
  <c r="Z7" i="1"/>
  <c r="AC7" i="1" s="1"/>
  <c r="AF7" i="1" s="1"/>
  <c r="AH7" i="1" s="1"/>
  <c r="V7" i="1"/>
  <c r="U7" i="1"/>
  <c r="R7" i="1"/>
  <c r="S7" i="1" s="1"/>
  <c r="Q7" i="1"/>
  <c r="T7" i="1" s="1"/>
  <c r="W7" i="1" s="1"/>
  <c r="Y7" i="1" s="1"/>
  <c r="O7" i="1"/>
  <c r="N7" i="1"/>
  <c r="M7" i="1"/>
  <c r="K7" i="1"/>
  <c r="X7" i="1" s="1"/>
  <c r="I7" i="1"/>
  <c r="H7" i="1"/>
  <c r="G7" i="1"/>
  <c r="D7" i="1"/>
  <c r="F7" i="1" s="1"/>
  <c r="X8" i="1" l="1"/>
  <c r="Y8" i="1"/>
  <c r="X21" i="2"/>
  <c r="AG21" i="2"/>
  <c r="AH21" i="2"/>
  <c r="Y12" i="2"/>
  <c r="X12" i="2"/>
  <c r="M22" i="2"/>
  <c r="AE11" i="1"/>
  <c r="AF10" i="1"/>
  <c r="AG10" i="1" s="1"/>
  <c r="AG11" i="1" s="1"/>
  <c r="X7" i="2"/>
  <c r="Y7" i="2"/>
  <c r="W21" i="2"/>
  <c r="Y21" i="2" s="1"/>
  <c r="AG12" i="2"/>
  <c r="D20" i="2"/>
  <c r="D22" i="2" s="1"/>
  <c r="Y20" i="2"/>
  <c r="D9" i="1"/>
  <c r="M20" i="2"/>
  <c r="AH20" i="2"/>
  <c r="M21" i="2"/>
  <c r="E22" i="2"/>
  <c r="C11" i="1"/>
  <c r="T11" i="1"/>
  <c r="AC8" i="1"/>
  <c r="AF8" i="1" s="1"/>
  <c r="AH8" i="1" s="1"/>
  <c r="H9" i="1"/>
  <c r="H11" i="1" s="1"/>
  <c r="H13" i="1" s="1"/>
  <c r="AC7" i="2"/>
  <c r="AF7" i="2" s="1"/>
  <c r="AH7" i="2" s="1"/>
  <c r="AG7" i="1"/>
  <c r="F8" i="1"/>
  <c r="I9" i="1"/>
  <c r="M9" i="1"/>
  <c r="AH9" i="1"/>
  <c r="V10" i="1"/>
  <c r="V11" i="1" s="1"/>
  <c r="E11" i="1"/>
  <c r="R11" i="1"/>
  <c r="AD11" i="1"/>
  <c r="F7" i="2"/>
  <c r="N20" i="2"/>
  <c r="AJ21" i="2"/>
  <c r="J22" i="2"/>
  <c r="I22" i="2" s="1"/>
  <c r="E24" i="2"/>
  <c r="Y9" i="1"/>
  <c r="L11" i="1"/>
  <c r="AJ10" i="1"/>
  <c r="M7" i="2"/>
  <c r="F20" i="2" l="1"/>
  <c r="G11" i="1"/>
  <c r="E13" i="1"/>
  <c r="E16" i="1"/>
  <c r="E25" i="2"/>
  <c r="G22" i="2"/>
  <c r="F22" i="2"/>
  <c r="N22" i="2"/>
  <c r="AG8" i="1"/>
  <c r="W10" i="1"/>
  <c r="I11" i="1"/>
  <c r="C13" i="1"/>
  <c r="I13" i="1" s="1"/>
  <c r="F9" i="1"/>
  <c r="D11" i="1"/>
  <c r="D13" i="1" s="1"/>
  <c r="AH10" i="1"/>
  <c r="AF11" i="1"/>
  <c r="AH11" i="1" s="1"/>
  <c r="N11" i="1"/>
  <c r="M11" i="1"/>
  <c r="L13" i="1"/>
  <c r="AG7" i="2"/>
  <c r="W11" i="1" l="1"/>
  <c r="Y11" i="1" s="1"/>
  <c r="Y10" i="1"/>
  <c r="X10" i="1"/>
  <c r="X11" i="1" s="1"/>
  <c r="F11" i="1"/>
  <c r="F13" i="1"/>
  <c r="G13" i="1"/>
  <c r="N13" i="1"/>
  <c r="M13" i="1"/>
</calcChain>
</file>

<file path=xl/sharedStrings.xml><?xml version="1.0" encoding="utf-8"?>
<sst xmlns="http://schemas.openxmlformats.org/spreadsheetml/2006/main" count="95" uniqueCount="60">
  <si>
    <r>
      <t xml:space="preserve">Объемы медицинской помощи и объемы финансового обеспечения, по профилям "онкология" и "детская онкология" (для случаев лечения пациентов со злокачественными новообразованиями (C00 - C97, D00 - D09, D45 - D47)), распределенные решением Комиссии по разработке ТП ОМС от 14.04.2025 года (Протокол № 8) на 2025 год по КРУГЛОСУТОЧНОМУ СТАЦИОНАРУ, за январь  - апрель 2025 года, по состоянию </t>
    </r>
    <r>
      <rPr>
        <b/>
        <u/>
        <sz val="23"/>
        <color rgb="FFC00000"/>
        <rFont val="Times New Roman"/>
        <family val="1"/>
        <charset val="204"/>
      </rPr>
      <t>на 01.05.2025</t>
    </r>
  </si>
  <si>
    <t>№ п/п</t>
  </si>
  <si>
    <t>Наименование                                                            медицинской организации</t>
  </si>
  <si>
    <t>Круглосуточный стационар</t>
  </si>
  <si>
    <r>
      <rPr>
        <b/>
        <sz val="17"/>
        <rFont val="Times New Roman"/>
        <family val="1"/>
        <charset val="204"/>
      </rPr>
      <t xml:space="preserve">Расходы                   
на 2025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14.04.2025 (Протокол № 8), в руб.</t>
    </r>
  </si>
  <si>
    <r>
      <t xml:space="preserve">Расходы на январь - апрель 2025 года,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                                       гр. 4 = гр. 3/12*4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</si>
  <si>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апрель </t>
    </r>
    <r>
      <rPr>
        <b/>
        <sz val="17"/>
        <rFont val="Times New Roman"/>
        <family val="1"/>
        <charset val="204"/>
      </rPr>
      <t>2025 года   по состоянию на</t>
    </r>
    <r>
      <rPr>
        <b/>
        <sz val="17"/>
        <color rgb="FF960000"/>
        <rFont val="Times New Roman"/>
        <family val="1"/>
        <charset val="204"/>
      </rPr>
      <t xml:space="preserve"> 01.05.2025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</si>
  <si>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за </t>
    </r>
    <r>
      <rPr>
        <sz val="17"/>
        <color rgb="FF960000"/>
        <rFont val="Times New Roman"/>
        <family val="1"/>
        <charset val="204"/>
      </rPr>
      <t xml:space="preserve">январь - апрель </t>
    </r>
    <r>
      <rPr>
        <sz val="17"/>
        <rFont val="Times New Roman"/>
        <family val="1"/>
        <charset val="204"/>
      </rPr>
      <t>2025г., 
в %,                         гр. 5/ гр. 4</t>
    </r>
  </si>
  <si>
    <t>Уровень исполнения 
расходов, распределнных на 2025 год, 
в %
гр.5/гр.3</t>
  </si>
  <si>
    <t>Остаток расходов до конца года
гр.3-гр.5
в руб.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</si>
  <si>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</si>
  <si>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rPr>
        <b/>
        <sz val="17"/>
        <rFont val="Times New Roman"/>
        <family val="1"/>
        <charset val="204"/>
      </rPr>
      <t>Объемы на 2025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14.04.2025 (Протокол № 8),
 в  случаях госпитализации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</si>
  <si>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апрель 2025 года</t>
    </r>
    <r>
      <rPr>
        <sz val="17"/>
        <color theme="5" tint="0.39997558519241921"/>
        <rFont val="Times New Roman"/>
        <family val="1"/>
        <charset val="204"/>
      </rPr>
      <t>,</t>
    </r>
    <r>
      <rPr>
        <sz val="17"/>
        <color theme="1"/>
        <rFont val="Times New Roman"/>
        <family val="1"/>
        <charset val="204"/>
      </rPr>
      <t xml:space="preserve"> рассчитанные исходя из 1/12 годового объема предоставления медицинской помощи по ОМС,
 в  случаях госпитализации, гр. 11 = гр. 10/12*4</t>
    </r>
  </si>
  <si>
    <r>
      <rPr>
        <b/>
        <sz val="17"/>
        <rFont val="Times New Roman"/>
        <family val="1"/>
        <charset val="204"/>
      </rPr>
      <t xml:space="preserve">Фактические объемы за </t>
    </r>
    <r>
      <rPr>
        <b/>
        <sz val="17"/>
        <color theme="5" tint="-0.249977111117893"/>
        <rFont val="Times New Roman"/>
        <family val="1"/>
        <charset val="204"/>
      </rPr>
      <t>январь - апрель 2025г</t>
    </r>
    <r>
      <rPr>
        <b/>
        <sz val="17"/>
        <rFont val="Times New Roman"/>
        <family val="1"/>
        <charset val="204"/>
      </rPr>
      <t>. по состоянию на</t>
    </r>
    <r>
      <rPr>
        <b/>
        <sz val="17"/>
        <color rgb="FF960000"/>
        <rFont val="Times New Roman"/>
        <family val="1"/>
        <charset val="204"/>
      </rPr>
      <t xml:space="preserve"> 01.05.2025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</si>
  <si>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апрель 2025 года</t>
    </r>
    <r>
      <rPr>
        <sz val="17"/>
        <rFont val="Times New Roman"/>
        <family val="1"/>
        <charset val="204"/>
      </rPr>
      <t>, 
в %,                       гр. 12/ гр. 11</t>
    </r>
  </si>
  <si>
    <t>Уровень исполнения объемов, распределенных  
на 2025 год, 
в %
гр. 12/гр.10</t>
  </si>
  <si>
    <t>Остаток объемов до конца года
(план год- факт)
гр.10-гр.12</t>
  </si>
  <si>
    <t>1 кв.</t>
  </si>
  <si>
    <t>2 кв.</t>
  </si>
  <si>
    <t>2 мес. из 2 кв.</t>
  </si>
  <si>
    <t xml:space="preserve">на 6 мес. </t>
  </si>
  <si>
    <t>3 кв.</t>
  </si>
  <si>
    <t>1 мес. из 3 кв.</t>
  </si>
  <si>
    <t xml:space="preserve">на 7 мес. </t>
  </si>
  <si>
    <t xml:space="preserve">откл </t>
  </si>
  <si>
    <t>1 мес. из  
3 кв.</t>
  </si>
  <si>
    <t>на 7 мес. 2019г.</t>
  </si>
  <si>
    <t>ГБУЗ «Областной онкологический клинический диспансер»</t>
  </si>
  <si>
    <t>ООО «Клиника диагностики и лечения на Измайлова»</t>
  </si>
  <si>
    <t>Итого по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</si>
  <si>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</si>
  <si>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Итого, с учетом пролеченные на др. территориях</t>
  </si>
  <si>
    <t>НСЗ</t>
  </si>
  <si>
    <t>ВСЕГО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</si>
  <si>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</si>
  <si>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</si>
  <si>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14.04.2025 года (Протокол № 8) на 2025 год по ДНЕВНОМУ СТАЦИОНАРУ, за январь - апрель 2025 года, по состоянию на 01.05.2025.</t>
  </si>
  <si>
    <t>Дневной стационар</t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</si>
  <si>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апрель 2025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3/12*4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</si>
  <si>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апрель </t>
    </r>
    <r>
      <rPr>
        <b/>
        <sz val="17"/>
        <rFont val="Times New Roman"/>
        <family val="1"/>
        <charset val="204"/>
      </rPr>
      <t>2025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01.05.2025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</si>
  <si>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апрель </t>
    </r>
    <r>
      <rPr>
        <sz val="17"/>
        <rFont val="Times New Roman"/>
        <family val="1"/>
        <charset val="204"/>
      </rPr>
      <t>2025 года,              гр. 5/ гр. 4
в %</t>
    </r>
  </si>
  <si>
    <r>
      <rPr>
        <b/>
        <sz val="17"/>
        <rFont val="Times New Roman"/>
        <family val="1"/>
        <charset val="204"/>
      </rPr>
      <t>Объемы на 2025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14.04.2025 (Протокол № 8),
 в  случаях лечения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</si>
  <si>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апрель 2025 года</t>
    </r>
    <r>
      <rPr>
        <sz val="17"/>
        <rFont val="Times New Roman"/>
        <family val="1"/>
        <charset val="204"/>
      </rPr>
      <t xml:space="preserve">, рассчитанные исходя из 1/12 годового объема предоставления медицинской помощи по ОМС,                           гр. 11 = гр. 10 /12*4
 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</si>
  <si>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апрель </t>
    </r>
    <r>
      <rPr>
        <b/>
        <sz val="17"/>
        <rFont val="Times New Roman"/>
        <family val="1"/>
        <charset val="204"/>
      </rPr>
      <t>2025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01.05.2025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</si>
  <si>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 апрель 2025 года</t>
    </r>
    <r>
      <rPr>
        <sz val="17"/>
        <rFont val="Times New Roman"/>
        <family val="1"/>
        <charset val="204"/>
      </rPr>
      <t>, 
в %, гр. 12/ гр. 11</t>
    </r>
  </si>
  <si>
    <t>ГБУЗ "ПОКБ им. Н. Н. Бурденко"</t>
  </si>
  <si>
    <t>ГБУЗ «Городская поликлиника»</t>
  </si>
  <si>
    <t>ГБУЗ "Кузнецкая ЦРБ"</t>
  </si>
  <si>
    <t>ГБУЗ "Бессоновская РБ"</t>
  </si>
  <si>
    <t>ГБУЗ "Городищенская РБ"</t>
  </si>
  <si>
    <t>ГБУЗ "Каменская ЦРБ им. Г.М. Савельевой"</t>
  </si>
  <si>
    <t>ГБУЗ "Н-Ломовская ЦРБ"</t>
  </si>
  <si>
    <t>ГБУЗ "Никольская РБ"</t>
  </si>
  <si>
    <t>ГБУЗ «Сердобская ЦРБ им. А. И. Настина»</t>
  </si>
  <si>
    <t>ГБУЗ "Пензенская РБ"</t>
  </si>
  <si>
    <t>ООО «Здоровье проф»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</si>
  <si>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</si>
  <si>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</si>
  <si>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Приложение №1.3.2.1</t>
  </si>
  <si>
    <t>Приложение №1.3.6.1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</si>
</sst>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23"/>
      <name val="Times New Roman"/>
      <family val="1"/>
      <charset val="204"/>
    </font>
    <font>
      <b/>
      <u/>
      <sz val="23"/>
      <color rgb="FFC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0.3999755851924192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 Cyr"/>
    </font>
    <font>
      <sz val="16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7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5" fillId="0" borderId="0"/>
    <xf numFmtId="0" fontId="2" fillId="0" borderId="0"/>
    <xf numFmtId="0" fontId="30" fillId="0" borderId="0"/>
  </cellStyleXfs>
  <cellXfs count="78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7" fillId="0" borderId="0" xfId="2" applyFont="1"/>
    <xf numFmtId="0" fontId="8" fillId="0" borderId="1" xfId="2" applyFont="1" applyBorder="1" applyAlignment="1">
      <alignment horizontal="center" vertical="top" wrapText="1"/>
    </xf>
    <xf numFmtId="0" fontId="8" fillId="0" borderId="0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1" fillId="0" borderId="2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14" fillId="3" borderId="7" xfId="2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4" fillId="3" borderId="8" xfId="2" applyFont="1" applyFill="1" applyBorder="1" applyAlignment="1">
      <alignment horizontal="center" vertical="center" wrapText="1"/>
    </xf>
    <xf numFmtId="0" fontId="22" fillId="4" borderId="7" xfId="2" applyFont="1" applyFill="1" applyBorder="1" applyAlignment="1">
      <alignment horizontal="center" vertical="center"/>
    </xf>
    <xf numFmtId="0" fontId="22" fillId="0" borderId="7" xfId="2" applyFont="1" applyBorder="1" applyAlignment="1">
      <alignment horizontal="center" vertical="center"/>
    </xf>
    <xf numFmtId="0" fontId="22" fillId="0" borderId="7" xfId="2" applyFont="1" applyBorder="1" applyAlignment="1">
      <alignment horizontal="center" vertical="center" wrapText="1"/>
    </xf>
    <xf numFmtId="0" fontId="22" fillId="4" borderId="7" xfId="2" applyFont="1" applyFill="1" applyBorder="1" applyAlignment="1">
      <alignment horizontal="center" vertical="center" wrapText="1"/>
    </xf>
    <xf numFmtId="0" fontId="22" fillId="5" borderId="7" xfId="2" applyFont="1" applyFill="1" applyBorder="1" applyAlignment="1">
      <alignment horizontal="center" vertical="center" wrapText="1"/>
    </xf>
    <xf numFmtId="0" fontId="22" fillId="0" borderId="0" xfId="2" applyFont="1" applyAlignment="1">
      <alignment horizontal="center" vertical="center"/>
    </xf>
    <xf numFmtId="0" fontId="23" fillId="0" borderId="7" xfId="2" applyFont="1" applyBorder="1" applyAlignment="1">
      <alignment horizontal="center" vertical="center" wrapText="1"/>
    </xf>
    <xf numFmtId="0" fontId="7" fillId="0" borderId="7" xfId="2" applyFont="1" applyBorder="1"/>
    <xf numFmtId="0" fontId="24" fillId="0" borderId="7" xfId="0" applyFont="1" applyBorder="1"/>
    <xf numFmtId="0" fontId="7" fillId="5" borderId="7" xfId="2" applyFont="1" applyFill="1" applyBorder="1"/>
    <xf numFmtId="0" fontId="3" fillId="0" borderId="7" xfId="3" applyFont="1" applyFill="1" applyBorder="1" applyAlignment="1">
      <alignment horizontal="center"/>
    </xf>
    <xf numFmtId="0" fontId="26" fillId="0" borderId="7" xfId="0" applyFont="1" applyFill="1" applyBorder="1" applyAlignment="1">
      <alignment horizontal="left" vertical="center" wrapText="1" indent="1"/>
    </xf>
    <xf numFmtId="164" fontId="27" fillId="0" borderId="7" xfId="1" applyFont="1" applyFill="1" applyBorder="1" applyAlignment="1">
      <alignment wrapText="1"/>
    </xf>
    <xf numFmtId="4" fontId="27" fillId="3" borderId="7" xfId="1" applyNumberFormat="1" applyFont="1" applyFill="1" applyBorder="1" applyAlignment="1">
      <alignment horizontal="center" wrapText="1"/>
    </xf>
    <xf numFmtId="165" fontId="27" fillId="0" borderId="7" xfId="1" applyNumberFormat="1" applyFont="1" applyFill="1" applyBorder="1" applyAlignment="1">
      <alignment wrapText="1"/>
    </xf>
    <xf numFmtId="3" fontId="27" fillId="0" borderId="7" xfId="1" applyNumberFormat="1" applyFont="1" applyFill="1" applyBorder="1" applyAlignment="1">
      <alignment horizontal="center" wrapText="1"/>
    </xf>
    <xf numFmtId="3" fontId="27" fillId="3" borderId="7" xfId="1" applyNumberFormat="1" applyFont="1" applyFill="1" applyBorder="1" applyAlignment="1">
      <alignment horizontal="center" wrapText="1"/>
    </xf>
    <xf numFmtId="166" fontId="7" fillId="4" borderId="7" xfId="2" applyNumberFormat="1" applyFont="1" applyFill="1" applyBorder="1"/>
    <xf numFmtId="166" fontId="7" fillId="0" borderId="7" xfId="2" applyNumberFormat="1" applyFont="1" applyBorder="1"/>
    <xf numFmtId="166" fontId="7" fillId="5" borderId="7" xfId="2" applyNumberFormat="1" applyFont="1" applyFill="1" applyBorder="1"/>
    <xf numFmtId="167" fontId="7" fillId="0" borderId="0" xfId="2" applyNumberFormat="1" applyFont="1"/>
    <xf numFmtId="164" fontId="28" fillId="4" borderId="7" xfId="2" applyNumberFormat="1" applyFont="1" applyFill="1" applyBorder="1"/>
    <xf numFmtId="164" fontId="28" fillId="0" borderId="7" xfId="2" applyNumberFormat="1" applyFont="1" applyBorder="1"/>
    <xf numFmtId="164" fontId="28" fillId="5" borderId="7" xfId="2" applyNumberFormat="1" applyFont="1" applyFill="1" applyBorder="1"/>
    <xf numFmtId="164" fontId="4" fillId="0" borderId="0" xfId="2" applyNumberFormat="1" applyFont="1"/>
    <xf numFmtId="0" fontId="3" fillId="0" borderId="7" xfId="0" applyNumberFormat="1" applyFont="1" applyFill="1" applyBorder="1" applyAlignment="1">
      <alignment horizontal="center"/>
    </xf>
    <xf numFmtId="0" fontId="7" fillId="0" borderId="7" xfId="4" applyFont="1" applyFill="1" applyBorder="1" applyAlignment="1">
      <alignment horizontal="left" vertical="center" wrapText="1" indent="1"/>
    </xf>
    <xf numFmtId="0" fontId="5" fillId="0" borderId="0" xfId="2" applyFont="1" applyFill="1"/>
    <xf numFmtId="0" fontId="11" fillId="6" borderId="7" xfId="0" applyFont="1" applyFill="1" applyBorder="1"/>
    <xf numFmtId="0" fontId="29" fillId="6" borderId="7" xfId="0" applyFont="1" applyFill="1" applyBorder="1" applyAlignment="1">
      <alignment horizontal="left" wrapText="1"/>
    </xf>
    <xf numFmtId="164" fontId="15" fillId="6" borderId="7" xfId="1" applyFont="1" applyFill="1" applyBorder="1" applyAlignment="1">
      <alignment horizontal="left" wrapText="1"/>
    </xf>
    <xf numFmtId="4" fontId="15" fillId="6" borderId="7" xfId="1" applyNumberFormat="1" applyFont="1" applyFill="1" applyBorder="1" applyAlignment="1">
      <alignment horizontal="center" wrapText="1"/>
    </xf>
    <xf numFmtId="165" fontId="15" fillId="6" borderId="7" xfId="1" applyNumberFormat="1" applyFont="1" applyFill="1" applyBorder="1" applyAlignment="1">
      <alignment horizontal="left" wrapText="1"/>
    </xf>
    <xf numFmtId="3" fontId="15" fillId="6" borderId="7" xfId="1" applyNumberFormat="1" applyFont="1" applyFill="1" applyBorder="1" applyAlignment="1">
      <alignment horizontal="center" wrapText="1"/>
    </xf>
    <xf numFmtId="0" fontId="4" fillId="0" borderId="7" xfId="2" applyFont="1" applyBorder="1"/>
    <xf numFmtId="0" fontId="3" fillId="0" borderId="7" xfId="5" applyFont="1" applyFill="1" applyBorder="1" applyAlignment="1">
      <alignment horizontal="center" vertical="center"/>
    </xf>
    <xf numFmtId="0" fontId="23" fillId="0" borderId="7" xfId="5" applyFont="1" applyBorder="1" applyAlignment="1">
      <alignment horizontal="left" vertical="center" wrapText="1" indent="1"/>
    </xf>
    <xf numFmtId="0" fontId="11" fillId="6" borderId="7" xfId="5" applyFont="1" applyFill="1" applyBorder="1"/>
    <xf numFmtId="0" fontId="29" fillId="6" borderId="7" xfId="5" applyFont="1" applyFill="1" applyBorder="1" applyAlignment="1">
      <alignment horizontal="left" vertical="center" wrapText="1"/>
    </xf>
    <xf numFmtId="164" fontId="15" fillId="6" borderId="7" xfId="1" applyFont="1" applyFill="1" applyBorder="1" applyAlignment="1">
      <alignment vertical="center"/>
    </xf>
    <xf numFmtId="4" fontId="15" fillId="6" borderId="7" xfId="1" applyNumberFormat="1" applyFont="1" applyFill="1" applyBorder="1" applyAlignment="1">
      <alignment horizontal="center" vertical="center"/>
    </xf>
    <xf numFmtId="165" fontId="15" fillId="6" borderId="7" xfId="1" applyNumberFormat="1" applyFont="1" applyFill="1" applyBorder="1" applyAlignment="1">
      <alignment vertical="center"/>
    </xf>
    <xf numFmtId="3" fontId="15" fillId="6" borderId="7" xfId="1" applyNumberFormat="1" applyFont="1" applyFill="1" applyBorder="1" applyAlignment="1">
      <alignment horizontal="center" vertical="center"/>
    </xf>
    <xf numFmtId="167" fontId="7" fillId="5" borderId="7" xfId="2" applyNumberFormat="1" applyFont="1" applyFill="1" applyBorder="1"/>
    <xf numFmtId="0" fontId="7" fillId="0" borderId="7" xfId="5" applyFont="1" applyBorder="1" applyAlignment="1">
      <alignment horizontal="left" vertical="center" wrapText="1" indent="1"/>
    </xf>
    <xf numFmtId="164" fontId="7" fillId="0" borderId="7" xfId="2" applyNumberFormat="1" applyFont="1" applyBorder="1"/>
    <xf numFmtId="0" fontId="14" fillId="0" borderId="3" xfId="2" applyFont="1" applyBorder="1" applyAlignment="1">
      <alignment horizontal="left" vertical="center" wrapText="1"/>
    </xf>
    <xf numFmtId="0" fontId="14" fillId="0" borderId="4" xfId="2" applyFont="1" applyBorder="1" applyAlignment="1">
      <alignment horizontal="left" vertical="center" wrapText="1"/>
    </xf>
    <xf numFmtId="0" fontId="14" fillId="0" borderId="5" xfId="2" applyFont="1" applyBorder="1" applyAlignment="1">
      <alignment horizontal="left" vertical="center" wrapText="1"/>
    </xf>
    <xf numFmtId="4" fontId="32" fillId="0" borderId="7" xfId="2" applyNumberFormat="1" applyFont="1" applyFill="1" applyBorder="1" applyAlignment="1">
      <alignment horizontal="center" vertical="center"/>
    </xf>
    <xf numFmtId="0" fontId="4" fillId="0" borderId="0" xfId="2" applyFont="1" applyBorder="1"/>
    <xf numFmtId="164" fontId="4" fillId="0" borderId="0" xfId="2" applyNumberFormat="1" applyFont="1" applyBorder="1"/>
    <xf numFmtId="3" fontId="4" fillId="0" borderId="0" xfId="2" applyNumberFormat="1" applyFont="1" applyBorder="1"/>
    <xf numFmtId="0" fontId="3" fillId="0" borderId="7" xfId="0" applyFont="1" applyFill="1" applyBorder="1" applyAlignment="1">
      <alignment horizontal="center"/>
    </xf>
    <xf numFmtId="0" fontId="3" fillId="0" borderId="7" xfId="5" applyFont="1" applyFill="1" applyBorder="1"/>
    <xf numFmtId="0" fontId="6" fillId="0" borderId="0" xfId="2" applyFont="1" applyAlignment="1">
      <alignment horizontal="center"/>
    </xf>
  </cellXfs>
  <cellStyles count="6">
    <cellStyle name="Обычный" xfId="0" builtinId="0"/>
    <cellStyle name="Обычный 2" xfId="2"/>
    <cellStyle name="Обычный 5 3" xfId="5"/>
    <cellStyle name="Обычный_Список  ЛПУ" xfId="4"/>
    <cellStyle name="Обычный_форма4(нов.)" xfId="3"/>
    <cellStyle name="Финансовый" xfId="1" builtinId="3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0;&#1056;&#1055;&#1054;&#1042;&#1040;/&#1054;&#1053;&#1050;&#1054;&#1051;&#1054;&#1043;&#1048;&#1071;_2025/&#1055;&#1056;&#1048;&#1051;&#1054;&#1046;_1_2_3_&#1079;&#1072;_2025/&#1055;&#1088;&#1080;&#1083;&#1086;&#1078;_1_2_3_&#1079;&#1072;_&#1103;&#1085;&#1074;&#1072;&#1088;&#1100;_&#1072;&#1087;&#1088;&#1077;&#1083;&#1100;_20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  <row r="117">
          <cell r="AP117">
            <v>193622152.37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</row>
        <row r="115">
          <cell r="AA115">
            <v>180617417.52000001</v>
          </cell>
          <cell r="AP115">
            <v>180617417.5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2019"/>
      <sheetName val="ДС_2019_Пр.27"/>
      <sheetName val="ДС_2019_Пр.6"/>
      <sheetName val="СВОД_2019_с фактом_КС_по 1кв"/>
      <sheetName val="СВОД_2019_с фактом_ДС_по 1кв"/>
      <sheetName val="СВОД_на 01.04.19"/>
      <sheetName val="СВОД_на 01.04.19_в МЗПО"/>
      <sheetName val="ДС_2019_Пр.8"/>
      <sheetName val="ДС_2019_Пр.9"/>
      <sheetName val="ДС_2019_Пр.12"/>
      <sheetName val="СВОД_2025_факт_КС"/>
      <sheetName val="СВОД_2025_с_факт_ДС"/>
      <sheetName val="СВОД_2019_с фактом_КС_был"/>
      <sheetName val="СВОД_2019_с фактом_ДС_был"/>
      <sheetName val="СВОД_на 01.05.25_с_МТР"/>
      <sheetName val="СВОД_на 18.03.19_в МЗПО_РАСЧЕТ"/>
      <sheetName val="Не предъявлено_по периодам"/>
      <sheetName val="свод все МО"/>
      <sheetName val="откл от СВОДА"/>
      <sheetName val="Не предъявлено_апрель"/>
      <sheetName val="Не предъявлено_май"/>
      <sheetName val="Не предъявлено_июнь"/>
      <sheetName val="Не предъявлено_июль"/>
      <sheetName val="Не предъявлено_август"/>
      <sheetName val="Не предъявлено_сент"/>
      <sheetName val="Не предъявлено_окт"/>
      <sheetName val="Сердобск_на 01.06.19_прав_пла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6"/>
  <sheetViews>
    <sheetView zoomScale="55" zoomScaleNormal="55" workbookViewId="0">
      <pane xSplit="3" ySplit="7" topLeftCell="D8" activePane="bottomRight" state="frozen"/>
      <selection activeCell="K10" sqref="K10"/>
      <selection pane="topRight" activeCell="K10" sqref="K10"/>
      <selection pane="bottomLeft" activeCell="K10" sqref="K10"/>
      <selection pane="bottomRight" activeCell="L1" sqref="L1:M1"/>
    </sheetView>
  </sheetViews>
  <sheetFormatPr defaultRowHeight="20.25" x14ac:dyDescent="0.3"/>
  <cols>
    <col min="1" max="1" width="10" style="1" customWidth="1"/>
    <col min="2" max="2" width="52.140625" style="2" customWidth="1"/>
    <col min="3" max="3" width="30.85546875" style="2" customWidth="1"/>
    <col min="4" max="4" width="42.7109375" style="2" customWidth="1"/>
    <col min="5" max="5" width="35.5703125" style="2" customWidth="1"/>
    <col min="6" max="6" width="21.28515625" style="2" customWidth="1"/>
    <col min="7" max="7" width="23.140625" style="2" customWidth="1"/>
    <col min="8" max="8" width="27.42578125" style="2" customWidth="1"/>
    <col min="9" max="9" width="30.7109375" style="2" customWidth="1"/>
    <col min="10" max="10" width="26" style="2" customWidth="1"/>
    <col min="11" max="11" width="39.140625" style="2" customWidth="1"/>
    <col min="12" max="12" width="35.85546875" style="2" customWidth="1"/>
    <col min="13" max="13" width="25.28515625" style="2" customWidth="1"/>
    <col min="14" max="14" width="22.5703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130" ht="27.75" x14ac:dyDescent="0.4">
      <c r="I1" s="3"/>
      <c r="J1" s="3"/>
      <c r="K1" s="3"/>
      <c r="L1" s="77" t="s">
        <v>58</v>
      </c>
      <c r="M1" s="77"/>
      <c r="N1" s="3"/>
      <c r="O1" s="3"/>
    </row>
    <row r="2" spans="1:130" ht="131.25" customHeight="1" x14ac:dyDescent="0.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S2" s="7"/>
      <c r="T2" s="7"/>
      <c r="U2" s="7"/>
      <c r="V2" s="7"/>
      <c r="W2" s="7"/>
      <c r="X2" s="7"/>
      <c r="Y2" s="7"/>
      <c r="Z2" s="7"/>
      <c r="AA2" s="7"/>
    </row>
    <row r="3" spans="1:130" ht="39.75" customHeight="1" x14ac:dyDescent="0.3">
      <c r="A3" s="8" t="s">
        <v>1</v>
      </c>
      <c r="B3" s="9" t="s">
        <v>2</v>
      </c>
      <c r="C3" s="10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2"/>
    </row>
    <row r="4" spans="1:130" ht="18.75" customHeight="1" x14ac:dyDescent="0.3">
      <c r="A4" s="13"/>
      <c r="B4" s="14"/>
      <c r="C4" s="15" t="s">
        <v>4</v>
      </c>
      <c r="D4" s="16" t="s">
        <v>5</v>
      </c>
      <c r="E4" s="15" t="s">
        <v>6</v>
      </c>
      <c r="F4" s="17" t="s">
        <v>7</v>
      </c>
      <c r="G4" s="17" t="s">
        <v>8</v>
      </c>
      <c r="H4" s="18" t="s">
        <v>9</v>
      </c>
      <c r="I4" s="15" t="s">
        <v>10</v>
      </c>
      <c r="J4" s="15" t="s">
        <v>11</v>
      </c>
      <c r="K4" s="15" t="s">
        <v>12</v>
      </c>
      <c r="L4" s="15" t="s">
        <v>13</v>
      </c>
      <c r="M4" s="17" t="s">
        <v>14</v>
      </c>
      <c r="N4" s="17" t="s">
        <v>15</v>
      </c>
      <c r="O4" s="18" t="s">
        <v>16</v>
      </c>
    </row>
    <row r="5" spans="1:130" ht="304.5" customHeight="1" x14ac:dyDescent="0.2">
      <c r="A5" s="19"/>
      <c r="B5" s="20"/>
      <c r="C5" s="15"/>
      <c r="D5" s="15"/>
      <c r="E5" s="15"/>
      <c r="F5" s="17"/>
      <c r="G5" s="17"/>
      <c r="H5" s="21"/>
      <c r="I5" s="15"/>
      <c r="J5" s="15"/>
      <c r="K5" s="15"/>
      <c r="L5" s="15"/>
      <c r="M5" s="17"/>
      <c r="N5" s="17"/>
      <c r="O5" s="21"/>
      <c r="Q5" s="22" t="s">
        <v>17</v>
      </c>
      <c r="R5" s="23" t="s">
        <v>18</v>
      </c>
      <c r="S5" s="24" t="s">
        <v>19</v>
      </c>
      <c r="T5" s="25" t="s">
        <v>20</v>
      </c>
      <c r="U5" s="23" t="s">
        <v>21</v>
      </c>
      <c r="V5" s="24" t="s">
        <v>22</v>
      </c>
      <c r="W5" s="26" t="s">
        <v>23</v>
      </c>
      <c r="X5" s="23" t="s">
        <v>24</v>
      </c>
      <c r="Y5" s="27"/>
      <c r="Z5" s="22" t="s">
        <v>17</v>
      </c>
      <c r="AA5" s="23" t="s">
        <v>18</v>
      </c>
      <c r="AB5" s="24" t="s">
        <v>19</v>
      </c>
      <c r="AC5" s="25" t="s">
        <v>20</v>
      </c>
      <c r="AD5" s="23" t="s">
        <v>21</v>
      </c>
      <c r="AE5" s="24" t="s">
        <v>25</v>
      </c>
      <c r="AF5" s="26" t="s">
        <v>26</v>
      </c>
      <c r="AG5" s="23" t="s">
        <v>24</v>
      </c>
    </row>
    <row r="6" spans="1:130" ht="21" x14ac:dyDescent="0.35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  <c r="L6" s="28">
        <v>12</v>
      </c>
      <c r="M6" s="28">
        <v>13</v>
      </c>
      <c r="N6" s="28">
        <v>14</v>
      </c>
      <c r="O6" s="28">
        <v>15</v>
      </c>
      <c r="Q6" s="29"/>
      <c r="R6" s="29"/>
      <c r="S6" s="30"/>
      <c r="T6" s="29"/>
      <c r="U6" s="29"/>
      <c r="V6" s="29"/>
      <c r="W6" s="29"/>
      <c r="X6" s="29"/>
      <c r="Z6" s="29"/>
      <c r="AA6" s="29"/>
      <c r="AB6" s="29"/>
      <c r="AC6" s="29"/>
      <c r="AD6" s="29"/>
      <c r="AE6" s="29"/>
      <c r="AF6" s="31"/>
      <c r="AG6" s="29"/>
    </row>
    <row r="7" spans="1:130" ht="44.25" customHeight="1" x14ac:dyDescent="0.35">
      <c r="A7" s="32">
        <v>1</v>
      </c>
      <c r="B7" s="33" t="s">
        <v>27</v>
      </c>
      <c r="C7" s="34">
        <v>1119584296.23</v>
      </c>
      <c r="D7" s="34">
        <f>ROUND(C7/12*4,2)</f>
        <v>373194765.41000003</v>
      </c>
      <c r="E7" s="34">
        <v>391199465.38999999</v>
      </c>
      <c r="F7" s="35">
        <f>IFERROR(ROUND(E7/D7*100,2),0)</f>
        <v>104.82</v>
      </c>
      <c r="G7" s="35">
        <f t="shared" ref="G7:G13" si="0">IFERROR(ROUND(E7/C7*100,2),0)</f>
        <v>34.94</v>
      </c>
      <c r="H7" s="35">
        <f>C7-E7</f>
        <v>728384830.84000003</v>
      </c>
      <c r="I7" s="34">
        <f>IFERROR(ROUND(C7/J7,2),0)</f>
        <v>94559.48</v>
      </c>
      <c r="J7" s="36">
        <v>11840</v>
      </c>
      <c r="K7" s="37">
        <f>ROUND(J7/12*4,2)</f>
        <v>3946.67</v>
      </c>
      <c r="L7" s="37">
        <v>3292</v>
      </c>
      <c r="M7" s="35">
        <f>IFERROR(ROUND(L7/K7*100,2),0)</f>
        <v>83.41</v>
      </c>
      <c r="N7" s="35">
        <f t="shared" ref="N7:N13" si="1">IFERROR(ROUND(L7/J7*100,2),0)</f>
        <v>27.8</v>
      </c>
      <c r="O7" s="38">
        <f>J7-L7</f>
        <v>8548</v>
      </c>
      <c r="Q7" s="39">
        <f>'[1]1_кв_2019'!CF19+'[1]1_кв_2019'!CL19</f>
        <v>2827</v>
      </c>
      <c r="R7" s="40">
        <f>'[2]2_кв_2019_нов'!$CF$19+'[2]2_кв_2019_нов'!$CL$19</f>
        <v>3985</v>
      </c>
      <c r="S7" s="40">
        <f>ROUND(R7/3*2,0)</f>
        <v>2657</v>
      </c>
      <c r="T7" s="39">
        <f>Q7+R7</f>
        <v>6812</v>
      </c>
      <c r="U7" s="40">
        <f>'[2]3_кв_2019_нов'!$CF19+'[2]3_кв_2019_нов'!$CL19</f>
        <v>1805</v>
      </c>
      <c r="V7" s="40">
        <f>ROUND(U7/3,0)</f>
        <v>602</v>
      </c>
      <c r="W7" s="41">
        <f>T7+V7</f>
        <v>7414</v>
      </c>
      <c r="X7" s="40">
        <f>K7-W7</f>
        <v>-3467.33</v>
      </c>
      <c r="Y7" s="42">
        <f>ROUND(L7/W7*100,2)</f>
        <v>44.4</v>
      </c>
      <c r="Z7" s="43">
        <f>'[3]СВОД_МО _8'!$AA$17</f>
        <v>178721843.18000001</v>
      </c>
      <c r="AA7" s="44">
        <f>'[4]СВОД_МО _10'!$AP17</f>
        <v>219720503.44999999</v>
      </c>
      <c r="AB7" s="44"/>
      <c r="AC7" s="43">
        <f>Z7+AA7</f>
        <v>398442346.63</v>
      </c>
      <c r="AD7" s="44">
        <f>'[4]СВОД_МО _10'!$BE17</f>
        <v>223496186.90000001</v>
      </c>
      <c r="AE7" s="44">
        <f>ROUND(AD7/3,2)</f>
        <v>74498728.969999999</v>
      </c>
      <c r="AF7" s="45">
        <f>AC7+AE7</f>
        <v>472941075.60000002</v>
      </c>
      <c r="AG7" s="44">
        <f>D7-AF7</f>
        <v>-99746310.189999998</v>
      </c>
      <c r="AH7" s="42">
        <f>ROUND(E7/AF7*100,2)</f>
        <v>82.72</v>
      </c>
      <c r="AJ7" s="46">
        <f>AA7-'[5]СВОД_МО _8'!AP17</f>
        <v>40998660.280000001</v>
      </c>
    </row>
    <row r="8" spans="1:130" s="49" customFormat="1" ht="81" customHeight="1" x14ac:dyDescent="0.35">
      <c r="A8" s="47">
        <v>2</v>
      </c>
      <c r="B8" s="48" t="s">
        <v>28</v>
      </c>
      <c r="C8" s="34">
        <v>40666405.579999998</v>
      </c>
      <c r="D8" s="34">
        <f>ROUND(C8/12*4,2)</f>
        <v>13555468.529999999</v>
      </c>
      <c r="E8" s="34">
        <v>14054807.91</v>
      </c>
      <c r="F8" s="35">
        <f t="shared" ref="F8:F9" si="2">IFERROR(ROUND(E8/D8*100,2),0)</f>
        <v>103.68</v>
      </c>
      <c r="G8" s="35">
        <f t="shared" si="0"/>
        <v>34.56</v>
      </c>
      <c r="H8" s="35">
        <f>C8-E8</f>
        <v>26611597.669999998</v>
      </c>
      <c r="I8" s="34">
        <f t="shared" ref="I8:I13" si="3">IFERROR(ROUND(C8/J8,2),0)</f>
        <v>167351.46</v>
      </c>
      <c r="J8" s="36">
        <v>243</v>
      </c>
      <c r="K8" s="37">
        <f>ROUND(J8/12*4,2)</f>
        <v>81</v>
      </c>
      <c r="L8" s="37">
        <v>77</v>
      </c>
      <c r="M8" s="35">
        <f>IFERROR(ROUND(L8/K8*100,2),0)</f>
        <v>95.06</v>
      </c>
      <c r="N8" s="35">
        <f t="shared" si="1"/>
        <v>31.69</v>
      </c>
      <c r="O8" s="38">
        <f t="shared" ref="O8:O10" si="4">J8-L8</f>
        <v>166</v>
      </c>
      <c r="Q8" s="39">
        <f>'[1]1_кв_2019'!CF92+'[1]1_кв_2019'!CL92</f>
        <v>11</v>
      </c>
      <c r="R8" s="40">
        <f>'[2]2_кв_2019_нов'!$CF92</f>
        <v>11</v>
      </c>
      <c r="S8" s="40">
        <f>ROUND(R8/3*2,0)</f>
        <v>7</v>
      </c>
      <c r="T8" s="39">
        <f t="shared" ref="T8" si="5">Q8+R8</f>
        <v>22</v>
      </c>
      <c r="U8" s="40">
        <f>'[2]3_кв_2019_нов'!$CF92+'[2]3_кв_2019_нов'!$CL92</f>
        <v>11</v>
      </c>
      <c r="V8" s="40">
        <f>ROUND(U8/3,0)</f>
        <v>4</v>
      </c>
      <c r="W8" s="41">
        <f>T8+V8</f>
        <v>26</v>
      </c>
      <c r="X8" s="40">
        <f t="shared" ref="X8" si="6">K8-W8</f>
        <v>55</v>
      </c>
      <c r="Y8" s="42">
        <f t="shared" ref="Y8:Y11" si="7">ROUND(L8/W8*100,2)</f>
        <v>296.14999999999998</v>
      </c>
      <c r="Z8" s="43">
        <f>'[3]СВОД_МО _8'!$AA$90</f>
        <v>1102596.57</v>
      </c>
      <c r="AA8" s="44">
        <f>'[4]СВОД_МО _10'!$AP90</f>
        <v>1102596.57</v>
      </c>
      <c r="AB8" s="44"/>
      <c r="AC8" s="43">
        <f>Z8+AA8</f>
        <v>2205193.14</v>
      </c>
      <c r="AD8" s="44">
        <f>'[4]СВОД_МО _10'!$BE90</f>
        <v>1102596.57</v>
      </c>
      <c r="AE8" s="44">
        <f t="shared" ref="AE8" si="8">ROUND(AD8/3,2)</f>
        <v>367532.19</v>
      </c>
      <c r="AF8" s="45">
        <f>AC8+AE8</f>
        <v>2572725.33</v>
      </c>
      <c r="AG8" s="44">
        <f t="shared" ref="AG8" si="9">D8-AF8</f>
        <v>10982743.199999999</v>
      </c>
      <c r="AH8" s="42">
        <f t="shared" ref="AH8:AH11" si="10">ROUND(E8/AF8*100,2)</f>
        <v>546.29999999999995</v>
      </c>
      <c r="AJ8" s="46">
        <f>AA8-'[5]СВОД_МО _8'!AP90</f>
        <v>0</v>
      </c>
    </row>
    <row r="9" spans="1:130" s="4" customFormat="1" ht="21.75" x14ac:dyDescent="0.3">
      <c r="A9" s="50"/>
      <c r="B9" s="51" t="s">
        <v>29</v>
      </c>
      <c r="C9" s="52">
        <f>SUM(C7:C8)</f>
        <v>1160250701.8099999</v>
      </c>
      <c r="D9" s="52">
        <f>SUM(D7:D8)</f>
        <v>386750233.94</v>
      </c>
      <c r="E9" s="52">
        <f>SUM(E7:E8)</f>
        <v>405254273.30000001</v>
      </c>
      <c r="F9" s="53">
        <f t="shared" si="2"/>
        <v>104.78</v>
      </c>
      <c r="G9" s="53">
        <f t="shared" si="0"/>
        <v>34.93</v>
      </c>
      <c r="H9" s="53">
        <f>C9-E9</f>
        <v>754996428.50999999</v>
      </c>
      <c r="I9" s="52">
        <f t="shared" si="3"/>
        <v>96023.4</v>
      </c>
      <c r="J9" s="54">
        <f>SUM(J7:J8)</f>
        <v>12083</v>
      </c>
      <c r="K9" s="55">
        <f>SUM(K7:K8)</f>
        <v>4027.67</v>
      </c>
      <c r="L9" s="55">
        <f>SUM(L7:L8)</f>
        <v>3369</v>
      </c>
      <c r="M9" s="53">
        <f>IFERROR(ROUND(L9/K9*100,2),0)</f>
        <v>83.65</v>
      </c>
      <c r="N9" s="53">
        <f t="shared" si="1"/>
        <v>27.88</v>
      </c>
      <c r="O9" s="55">
        <f t="shared" si="4"/>
        <v>8714</v>
      </c>
      <c r="P9" s="2"/>
      <c r="Q9" s="29"/>
      <c r="R9" s="29"/>
      <c r="S9" s="29"/>
      <c r="T9" s="29"/>
      <c r="U9" s="29"/>
      <c r="V9" s="29"/>
      <c r="W9" s="31"/>
      <c r="X9" s="29"/>
      <c r="Y9" s="42" t="e">
        <f t="shared" si="7"/>
        <v>#DIV/0!</v>
      </c>
      <c r="Z9" s="29"/>
      <c r="AA9" s="29"/>
      <c r="AB9" s="56"/>
      <c r="AC9" s="56"/>
      <c r="AD9" s="29"/>
      <c r="AE9" s="29"/>
      <c r="AF9" s="31"/>
      <c r="AG9" s="56"/>
      <c r="AH9" s="42" t="e">
        <f t="shared" si="10"/>
        <v>#DIV/0!</v>
      </c>
      <c r="AI9" s="2"/>
      <c r="AJ9" s="46">
        <f>AA9-'[5]СВОД_МО _8'!AP114</f>
        <v>-1102596.57</v>
      </c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</row>
    <row r="10" spans="1:130" s="4" customFormat="1" ht="81" customHeight="1" x14ac:dyDescent="0.35">
      <c r="A10" s="57">
        <v>3</v>
      </c>
      <c r="B10" s="58" t="s">
        <v>30</v>
      </c>
      <c r="C10" s="34">
        <v>60275563.759999998</v>
      </c>
      <c r="D10" s="34">
        <f>ROUND(C10/12*4,2)</f>
        <v>20091854.59</v>
      </c>
      <c r="E10" s="34">
        <v>17892918.93</v>
      </c>
      <c r="F10" s="35">
        <f>IFERROR(ROUND(E10/D10*100,2),0)</f>
        <v>89.06</v>
      </c>
      <c r="G10" s="35">
        <f t="shared" si="0"/>
        <v>29.69</v>
      </c>
      <c r="H10" s="35">
        <f>C10-E10</f>
        <v>42382644.829999998</v>
      </c>
      <c r="I10" s="34">
        <f t="shared" si="3"/>
        <v>139526.76999999999</v>
      </c>
      <c r="J10" s="36">
        <v>432</v>
      </c>
      <c r="K10" s="37">
        <f>ROUND(J10/12*4,2)</f>
        <v>144</v>
      </c>
      <c r="L10" s="37">
        <v>111</v>
      </c>
      <c r="M10" s="35">
        <f>IFERROR(ROUND(L10/K10*100,2),0)</f>
        <v>77.08</v>
      </c>
      <c r="N10" s="35">
        <f t="shared" si="1"/>
        <v>25.69</v>
      </c>
      <c r="O10" s="38">
        <f t="shared" si="4"/>
        <v>321</v>
      </c>
      <c r="P10" s="2"/>
      <c r="Q10" s="39">
        <f>'[1]1_кв_2019'!CF118+'[1]1_кв_2019'!CL118</f>
        <v>110</v>
      </c>
      <c r="R10" s="40">
        <f>'[2]2_кв_2019_нов'!$CF$119</f>
        <v>110</v>
      </c>
      <c r="S10" s="29">
        <f>ROUND(R10/3*2,0)</f>
        <v>73</v>
      </c>
      <c r="T10" s="39">
        <f>Q10+R10</f>
        <v>220</v>
      </c>
      <c r="U10" s="40">
        <f>'[2]3_кв_2019_нов'!$CF$119</f>
        <v>110</v>
      </c>
      <c r="V10" s="40">
        <f>ROUND(U10/3,0)</f>
        <v>37</v>
      </c>
      <c r="W10" s="41">
        <f>T10+V10</f>
        <v>257</v>
      </c>
      <c r="X10" s="40">
        <f t="shared" ref="X10" si="11">K10-W10</f>
        <v>-113</v>
      </c>
      <c r="Y10" s="42">
        <f t="shared" si="7"/>
        <v>43.19</v>
      </c>
      <c r="Z10" s="43">
        <f>'[3]СВОД_МО _8'!$AA$116</f>
        <v>13004734.880000001</v>
      </c>
      <c r="AA10" s="44">
        <f>'[4]СВОД_МО _10'!$AP117</f>
        <v>13004734.869999999</v>
      </c>
      <c r="AB10" s="44">
        <f>ROUND(AA10/3*2,2)</f>
        <v>8669823.25</v>
      </c>
      <c r="AC10" s="43">
        <f>Z10+AA10</f>
        <v>26009469.75</v>
      </c>
      <c r="AD10" s="44">
        <f>'[4]СВОД_МО _10'!$BE117</f>
        <v>13004734.880000001</v>
      </c>
      <c r="AE10" s="44">
        <f>ROUND(AD10/3,2)</f>
        <v>4334911.63</v>
      </c>
      <c r="AF10" s="45">
        <f>AC10+AE10</f>
        <v>30344381.379999999</v>
      </c>
      <c r="AG10" s="44">
        <f>D10-AF10</f>
        <v>-10252526.789999999</v>
      </c>
      <c r="AH10" s="42">
        <f t="shared" si="10"/>
        <v>58.97</v>
      </c>
      <c r="AI10" s="2"/>
      <c r="AJ10" s="46">
        <f>AA10-'[5]СВОД_МО _8'!AP116</f>
        <v>0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4" customFormat="1" ht="54.75" customHeight="1" x14ac:dyDescent="0.3">
      <c r="A11" s="59"/>
      <c r="B11" s="60" t="s">
        <v>31</v>
      </c>
      <c r="C11" s="61">
        <f>C9+C10</f>
        <v>1220526265.5699999</v>
      </c>
      <c r="D11" s="61">
        <f>D9+D10</f>
        <v>406842088.52999997</v>
      </c>
      <c r="E11" s="61">
        <f>E9+E10</f>
        <v>423147192.23000002</v>
      </c>
      <c r="F11" s="62">
        <f t="shared" ref="F11:F13" si="12">IFERROR(ROUND(E11/D11*100,2),0)</f>
        <v>104.01</v>
      </c>
      <c r="G11" s="62">
        <f t="shared" si="0"/>
        <v>34.67</v>
      </c>
      <c r="H11" s="62">
        <f>H9+H10</f>
        <v>797379073.34000003</v>
      </c>
      <c r="I11" s="61">
        <f t="shared" si="3"/>
        <v>97525.07</v>
      </c>
      <c r="J11" s="63">
        <f>J9+J10</f>
        <v>12515</v>
      </c>
      <c r="K11" s="64">
        <f>K9+K10</f>
        <v>4171.67</v>
      </c>
      <c r="L11" s="64">
        <f>L9+L10</f>
        <v>3480</v>
      </c>
      <c r="M11" s="62">
        <f>IFERROR(ROUND(L11/K11*100,2),0)</f>
        <v>83.42</v>
      </c>
      <c r="N11" s="62">
        <f t="shared" si="1"/>
        <v>27.81</v>
      </c>
      <c r="O11" s="64">
        <f>O9+O10</f>
        <v>9035</v>
      </c>
      <c r="P11" s="2"/>
      <c r="Q11" s="41" t="e">
        <f>#REF!+Q10</f>
        <v>#REF!</v>
      </c>
      <c r="R11" s="41" t="e">
        <f>#REF!+R10</f>
        <v>#REF!</v>
      </c>
      <c r="S11" s="41" t="e">
        <f>#REF!+S10</f>
        <v>#REF!</v>
      </c>
      <c r="T11" s="41" t="e">
        <f>#REF!+T10</f>
        <v>#REF!</v>
      </c>
      <c r="U11" s="41" t="e">
        <f>#REF!+U10</f>
        <v>#REF!</v>
      </c>
      <c r="V11" s="41" t="e">
        <f>#REF!+V10</f>
        <v>#REF!</v>
      </c>
      <c r="W11" s="41" t="e">
        <f>#REF!+W10</f>
        <v>#REF!</v>
      </c>
      <c r="X11" s="41" t="e">
        <f>#REF!+X10</f>
        <v>#REF!</v>
      </c>
      <c r="Y11" s="42" t="e">
        <f t="shared" si="7"/>
        <v>#REF!</v>
      </c>
      <c r="Z11" s="65" t="e">
        <f>#REF!+Z10</f>
        <v>#REF!</v>
      </c>
      <c r="AA11" s="65" t="e">
        <f>#REF!+AA10</f>
        <v>#REF!</v>
      </c>
      <c r="AB11" s="65" t="e">
        <f>#REF!+AB10</f>
        <v>#REF!</v>
      </c>
      <c r="AC11" s="65" t="e">
        <f>#REF!+AC10</f>
        <v>#REF!</v>
      </c>
      <c r="AD11" s="65" t="e">
        <f>#REF!+AD10</f>
        <v>#REF!</v>
      </c>
      <c r="AE11" s="65" t="e">
        <f>#REF!+AE10</f>
        <v>#REF!</v>
      </c>
      <c r="AF11" s="65" t="e">
        <f>#REF!+AF10</f>
        <v>#REF!</v>
      </c>
      <c r="AG11" s="65" t="e">
        <f>#REF!+AG10</f>
        <v>#REF!</v>
      </c>
      <c r="AH11" s="42" t="e">
        <f t="shared" si="10"/>
        <v>#REF!</v>
      </c>
      <c r="AI11" s="2"/>
      <c r="AJ11" s="46" t="e">
        <f>AA11-'[5]СВОД_МО _8'!AP117</f>
        <v>#REF!</v>
      </c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</row>
    <row r="12" spans="1:130" s="4" customFormat="1" ht="33.75" customHeight="1" x14ac:dyDescent="0.35">
      <c r="A12" s="57">
        <v>4</v>
      </c>
      <c r="B12" s="66" t="s">
        <v>32</v>
      </c>
      <c r="C12" s="34">
        <v>1111.83</v>
      </c>
      <c r="D12" s="34">
        <f>ROUND(C12/12*4,2)</f>
        <v>370.61</v>
      </c>
      <c r="E12" s="34">
        <v>0</v>
      </c>
      <c r="F12" s="35">
        <f t="shared" si="12"/>
        <v>0</v>
      </c>
      <c r="G12" s="35">
        <f t="shared" si="0"/>
        <v>0</v>
      </c>
      <c r="H12" s="35">
        <v>0</v>
      </c>
      <c r="I12" s="34">
        <f t="shared" si="3"/>
        <v>0</v>
      </c>
      <c r="J12" s="36">
        <v>0</v>
      </c>
      <c r="K12" s="37">
        <f>ROUND(J12/12*4,2)</f>
        <v>0</v>
      </c>
      <c r="L12" s="37"/>
      <c r="M12" s="35">
        <f t="shared" ref="M12:M13" si="13">IFERROR(ROUND(L12/K12*100,2),0)</f>
        <v>0</v>
      </c>
      <c r="N12" s="35">
        <f t="shared" si="1"/>
        <v>0</v>
      </c>
      <c r="O12" s="38">
        <f>J12-L12</f>
        <v>0</v>
      </c>
      <c r="P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</row>
    <row r="13" spans="1:130" s="4" customFormat="1" ht="26.25" customHeight="1" x14ac:dyDescent="0.3">
      <c r="A13" s="59"/>
      <c r="B13" s="60" t="s">
        <v>33</v>
      </c>
      <c r="C13" s="61">
        <f>C11+C12</f>
        <v>1220527377.3999999</v>
      </c>
      <c r="D13" s="61">
        <f>D11+D12</f>
        <v>406842459.13999999</v>
      </c>
      <c r="E13" s="61">
        <f>E11+E12</f>
        <v>423147192.23000002</v>
      </c>
      <c r="F13" s="62">
        <f t="shared" si="12"/>
        <v>104.01</v>
      </c>
      <c r="G13" s="62">
        <f t="shared" si="0"/>
        <v>34.67</v>
      </c>
      <c r="H13" s="62">
        <f>H11+H12</f>
        <v>797379073.34000003</v>
      </c>
      <c r="I13" s="61">
        <f t="shared" si="3"/>
        <v>97525.16</v>
      </c>
      <c r="J13" s="63">
        <f>J11+J12</f>
        <v>12515</v>
      </c>
      <c r="K13" s="64">
        <f>K11+K12</f>
        <v>4171.67</v>
      </c>
      <c r="L13" s="64">
        <f t="shared" ref="L13" si="14">L11+L12</f>
        <v>3480</v>
      </c>
      <c r="M13" s="62">
        <f t="shared" si="13"/>
        <v>83.42</v>
      </c>
      <c r="N13" s="62">
        <f t="shared" si="1"/>
        <v>27.81</v>
      </c>
      <c r="O13" s="64">
        <f>O11+O12</f>
        <v>9035</v>
      </c>
      <c r="P13" s="2"/>
      <c r="Z13" s="67" t="e">
        <f>#REF!-'[6]СВОД_МО _7'!$AA$115</f>
        <v>#REF!</v>
      </c>
      <c r="AA13" s="67" t="e">
        <f>#REF!-'[6]СВОД_МО _7'!$AP$115</f>
        <v>#REF!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1:130" s="4" customFormat="1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</row>
    <row r="15" spans="1:130" s="4" customFormat="1" ht="95.25" customHeight="1" x14ac:dyDescent="0.3">
      <c r="A15" s="68" t="s">
        <v>34</v>
      </c>
      <c r="B15" s="69"/>
      <c r="C15" s="69"/>
      <c r="D15" s="70"/>
      <c r="E15" s="71">
        <f>ROUND(E9/L9,2)</f>
        <v>120289.19</v>
      </c>
      <c r="F15" s="72"/>
      <c r="G15" s="73"/>
      <c r="H15" s="73"/>
      <c r="I15" s="72"/>
      <c r="J15" s="72"/>
      <c r="K15" s="72"/>
      <c r="L15" s="74"/>
      <c r="M15" s="72"/>
      <c r="N15" s="72"/>
      <c r="O15" s="72"/>
      <c r="P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</row>
    <row r="16" spans="1:130" ht="91.5" customHeight="1" x14ac:dyDescent="0.3">
      <c r="A16" s="68" t="s">
        <v>35</v>
      </c>
      <c r="B16" s="69"/>
      <c r="C16" s="69"/>
      <c r="D16" s="70"/>
      <c r="E16" s="71">
        <f>ROUND(E11/L11,2)</f>
        <v>121594.02</v>
      </c>
      <c r="F16" s="72"/>
      <c r="G16" s="72"/>
      <c r="H16" s="72"/>
      <c r="I16" s="72"/>
      <c r="J16" s="72"/>
      <c r="K16" s="72"/>
      <c r="L16" s="72"/>
      <c r="M16" s="72"/>
      <c r="N16" s="72"/>
      <c r="O16" s="72"/>
    </row>
  </sheetData>
  <mergeCells count="21">
    <mergeCell ref="N4:N5"/>
    <mergeCell ref="O4:O5"/>
    <mergeCell ref="A15:D15"/>
    <mergeCell ref="A16:D16"/>
    <mergeCell ref="L1:M1"/>
    <mergeCell ref="H4:H5"/>
    <mergeCell ref="I4:I5"/>
    <mergeCell ref="J4:J5"/>
    <mergeCell ref="K4:K5"/>
    <mergeCell ref="L4:L5"/>
    <mergeCell ref="M4:M5"/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</mergeCells>
  <conditionalFormatting sqref="J7:J13 H7:H13 F7:G11 I7:I11 O7:O13 K7:N11 C7:E13">
    <cfRule type="cellIs" dxfId="18" priority="7" operator="lessThan">
      <formula>0</formula>
    </cfRule>
  </conditionalFormatting>
  <conditionalFormatting sqref="I12:I13 K13:L13 L12">
    <cfRule type="cellIs" dxfId="17" priority="6" operator="lessThan">
      <formula>0</formula>
    </cfRule>
  </conditionalFormatting>
  <conditionalFormatting sqref="M12:M13">
    <cfRule type="cellIs" dxfId="16" priority="5" operator="lessThan">
      <formula>0</formula>
    </cfRule>
  </conditionalFormatting>
  <conditionalFormatting sqref="F12:F13">
    <cfRule type="cellIs" dxfId="15" priority="4" operator="lessThan">
      <formula>0</formula>
    </cfRule>
  </conditionalFormatting>
  <conditionalFormatting sqref="G12:H13">
    <cfRule type="cellIs" dxfId="14" priority="3" operator="lessThan">
      <formula>0</formula>
    </cfRule>
  </conditionalFormatting>
  <conditionalFormatting sqref="N12:O13">
    <cfRule type="cellIs" dxfId="13" priority="2" operator="lessThan">
      <formula>0</formula>
    </cfRule>
  </conditionalFormatting>
  <conditionalFormatting sqref="K12">
    <cfRule type="cellIs" dxfId="12" priority="1" operator="lessThan">
      <formula>0</formula>
    </cfRule>
  </conditionalFormatting>
  <printOptions horizontalCentered="1"/>
  <pageMargins left="0" right="0" top="0.59055118110236227" bottom="0" header="0" footer="0"/>
  <pageSetup paperSize="9" scale="32" orientation="landscape" r:id="rId1"/>
  <headerFooter alignWithMargins="0">
    <oddFooter>&amp;L&amp;8&amp;Z&amp;F&amp;A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5"/>
  <sheetViews>
    <sheetView tabSelected="1" zoomScale="62" zoomScaleNormal="62" workbookViewId="0">
      <pane xSplit="3" ySplit="7" topLeftCell="D26" activePane="bottomRight" state="frozen"/>
      <selection activeCell="K10" sqref="K10"/>
      <selection pane="topRight" activeCell="K10" sqref="K10"/>
      <selection pane="bottomLeft" activeCell="K10" sqref="K10"/>
      <selection pane="bottomRight" activeCell="L1" sqref="L1:M1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42.7109375" style="2" customWidth="1"/>
    <col min="5" max="5" width="29.5703125" style="2" customWidth="1"/>
    <col min="6" max="6" width="24.140625" style="2" customWidth="1"/>
    <col min="7" max="7" width="24.5703125" style="2" customWidth="1"/>
    <col min="8" max="8" width="27.42578125" style="2" customWidth="1"/>
    <col min="9" max="9" width="30.7109375" style="2" customWidth="1"/>
    <col min="10" max="10" width="27.42578125" style="2" customWidth="1"/>
    <col min="11" max="11" width="31.42578125" style="2" customWidth="1"/>
    <col min="12" max="12" width="27.7109375" style="2" customWidth="1"/>
    <col min="13" max="13" width="23.140625" style="2" customWidth="1"/>
    <col min="14" max="14" width="19.42578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27.75" x14ac:dyDescent="0.4">
      <c r="I1" s="3"/>
      <c r="J1" s="3"/>
      <c r="K1" s="3"/>
      <c r="L1" s="77" t="s">
        <v>59</v>
      </c>
      <c r="M1" s="77"/>
      <c r="N1" s="3"/>
      <c r="O1" s="3"/>
    </row>
    <row r="2" spans="1:36" ht="131.25" customHeight="1" x14ac:dyDescent="0.3">
      <c r="A2" s="5" t="s">
        <v>36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S2" s="7"/>
      <c r="T2" s="7"/>
      <c r="U2" s="7"/>
      <c r="V2" s="7"/>
      <c r="W2" s="7"/>
      <c r="X2" s="7"/>
      <c r="Y2" s="7"/>
      <c r="Z2" s="7"/>
      <c r="AA2" s="7"/>
    </row>
    <row r="3" spans="1:36" ht="39.75" customHeight="1" x14ac:dyDescent="0.3">
      <c r="A3" s="8" t="s">
        <v>1</v>
      </c>
      <c r="B3" s="9" t="s">
        <v>2</v>
      </c>
      <c r="C3" s="10" t="s">
        <v>37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2"/>
    </row>
    <row r="4" spans="1:36" ht="18.75" customHeight="1" x14ac:dyDescent="0.3">
      <c r="A4" s="13"/>
      <c r="B4" s="14"/>
      <c r="C4" s="15" t="s">
        <v>4</v>
      </c>
      <c r="D4" s="16" t="s">
        <v>38</v>
      </c>
      <c r="E4" s="15" t="s">
        <v>39</v>
      </c>
      <c r="F4" s="17" t="s">
        <v>40</v>
      </c>
      <c r="G4" s="17" t="s">
        <v>8</v>
      </c>
      <c r="H4" s="18" t="s">
        <v>9</v>
      </c>
      <c r="I4" s="15" t="s">
        <v>10</v>
      </c>
      <c r="J4" s="15" t="s">
        <v>41</v>
      </c>
      <c r="K4" s="15" t="s">
        <v>42</v>
      </c>
      <c r="L4" s="15" t="s">
        <v>43</v>
      </c>
      <c r="M4" s="17" t="s">
        <v>44</v>
      </c>
      <c r="N4" s="17" t="s">
        <v>15</v>
      </c>
      <c r="O4" s="18" t="s">
        <v>16</v>
      </c>
    </row>
    <row r="5" spans="1:36" ht="273" customHeight="1" x14ac:dyDescent="0.2">
      <c r="A5" s="19"/>
      <c r="B5" s="20"/>
      <c r="C5" s="15"/>
      <c r="D5" s="15"/>
      <c r="E5" s="15"/>
      <c r="F5" s="17"/>
      <c r="G5" s="17"/>
      <c r="H5" s="21"/>
      <c r="I5" s="15"/>
      <c r="J5" s="15"/>
      <c r="K5" s="15"/>
      <c r="L5" s="15"/>
      <c r="M5" s="17"/>
      <c r="N5" s="17"/>
      <c r="O5" s="21"/>
      <c r="Q5" s="22" t="s">
        <v>17</v>
      </c>
      <c r="R5" s="23" t="s">
        <v>18</v>
      </c>
      <c r="S5" s="24" t="s">
        <v>19</v>
      </c>
      <c r="T5" s="25" t="s">
        <v>20</v>
      </c>
      <c r="U5" s="23" t="s">
        <v>21</v>
      </c>
      <c r="V5" s="24" t="s">
        <v>22</v>
      </c>
      <c r="W5" s="26" t="s">
        <v>23</v>
      </c>
      <c r="X5" s="23" t="s">
        <v>24</v>
      </c>
      <c r="Y5" s="27"/>
      <c r="Z5" s="22" t="s">
        <v>17</v>
      </c>
      <c r="AA5" s="23" t="s">
        <v>18</v>
      </c>
      <c r="AB5" s="24" t="s">
        <v>19</v>
      </c>
      <c r="AC5" s="25" t="s">
        <v>20</v>
      </c>
      <c r="AD5" s="23" t="s">
        <v>21</v>
      </c>
      <c r="AE5" s="24" t="s">
        <v>25</v>
      </c>
      <c r="AF5" s="26" t="s">
        <v>26</v>
      </c>
      <c r="AG5" s="23" t="s">
        <v>24</v>
      </c>
    </row>
    <row r="6" spans="1:36" ht="21" x14ac:dyDescent="0.35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  <c r="L6" s="28">
        <v>12</v>
      </c>
      <c r="M6" s="28">
        <v>13</v>
      </c>
      <c r="N6" s="28">
        <v>14</v>
      </c>
      <c r="O6" s="28">
        <v>15</v>
      </c>
      <c r="Q6" s="29"/>
      <c r="R6" s="29"/>
      <c r="S6" s="30"/>
      <c r="T6" s="29"/>
      <c r="U6" s="29"/>
      <c r="V6" s="29"/>
      <c r="W6" s="29"/>
      <c r="X6" s="29"/>
      <c r="Z6" s="29"/>
      <c r="AA6" s="29"/>
      <c r="AB6" s="29"/>
      <c r="AC6" s="29"/>
      <c r="AD6" s="29"/>
      <c r="AE6" s="29"/>
      <c r="AF6" s="31"/>
      <c r="AG6" s="29"/>
    </row>
    <row r="7" spans="1:36" ht="44.25" customHeight="1" x14ac:dyDescent="0.35">
      <c r="A7" s="32">
        <v>1</v>
      </c>
      <c r="B7" s="48" t="s">
        <v>45</v>
      </c>
      <c r="C7" s="34">
        <v>11202126.92</v>
      </c>
      <c r="D7" s="34">
        <f>ROUND(C7/12*4,2)</f>
        <v>3734042.31</v>
      </c>
      <c r="E7" s="34">
        <v>1606361.01</v>
      </c>
      <c r="F7" s="35">
        <f>IFERROR(ROUND(E7/D7*100,2),0)</f>
        <v>43.02</v>
      </c>
      <c r="G7" s="35">
        <f t="shared" ref="G7:G22" si="0">IFERROR(ROUND(E7/C7*100,2),0)</f>
        <v>14.34</v>
      </c>
      <c r="H7" s="35">
        <f t="shared" ref="H7" si="1">C7-E7</f>
        <v>9595765.9100000001</v>
      </c>
      <c r="I7" s="34">
        <f t="shared" ref="I7:I22" si="2">IFERROR(ROUND(C7/J7,2),0)</f>
        <v>16571.189999999999</v>
      </c>
      <c r="J7" s="36">
        <v>676</v>
      </c>
      <c r="K7" s="37">
        <f>ROUND(J7/12*4,2)</f>
        <v>225.33</v>
      </c>
      <c r="L7" s="37">
        <v>106</v>
      </c>
      <c r="M7" s="35">
        <f>IFERROR(ROUND(L7/K7*100,2),0)</f>
        <v>47.04</v>
      </c>
      <c r="N7" s="35">
        <f>IFERROR(ROUND(L7/J7*100,2),0)</f>
        <v>15.68</v>
      </c>
      <c r="O7" s="38">
        <f t="shared" ref="O7" si="3">J7-L7</f>
        <v>570</v>
      </c>
      <c r="Q7" s="39">
        <f>'[1]1_кв_2019'!CF19+'[1]1_кв_2019'!CL19</f>
        <v>2827</v>
      </c>
      <c r="R7" s="40">
        <f>'[2]2_кв_2019_нов'!$CF$19+'[2]2_кв_2019_нов'!$CL$19</f>
        <v>3985</v>
      </c>
      <c r="S7" s="40">
        <f>ROUND(R7/3*2,0)</f>
        <v>2657</v>
      </c>
      <c r="T7" s="39">
        <f>Q7+R7</f>
        <v>6812</v>
      </c>
      <c r="U7" s="40">
        <f>'[2]3_кв_2019_нов'!$CF19+'[2]3_кв_2019_нов'!$CL19</f>
        <v>1805</v>
      </c>
      <c r="V7" s="40">
        <f>ROUND(U7/3,0)</f>
        <v>602</v>
      </c>
      <c r="W7" s="41">
        <f>T7+V7</f>
        <v>7414</v>
      </c>
      <c r="X7" s="40">
        <f>K7-W7</f>
        <v>-7188.67</v>
      </c>
      <c r="Y7" s="42">
        <f>ROUND(L7/W7*100,2)</f>
        <v>1.43</v>
      </c>
      <c r="Z7" s="43">
        <f>'[3]СВОД_МО _8'!$AA$17</f>
        <v>178721843.18000001</v>
      </c>
      <c r="AA7" s="44">
        <f>'[4]СВОД_МО _10'!$AP17</f>
        <v>219720503.44999999</v>
      </c>
      <c r="AB7" s="44"/>
      <c r="AC7" s="43">
        <f>Z7+AA7</f>
        <v>398442346.63</v>
      </c>
      <c r="AD7" s="44">
        <f>'[4]СВОД_МО _10'!$BE17</f>
        <v>223496186.90000001</v>
      </c>
      <c r="AE7" s="44">
        <f>ROUND(AD7/3,2)</f>
        <v>74498728.969999999</v>
      </c>
      <c r="AF7" s="45">
        <f>AC7+AE7</f>
        <v>472941075.60000002</v>
      </c>
      <c r="AG7" s="44">
        <f>D7-AF7</f>
        <v>-469207033.29000002</v>
      </c>
      <c r="AH7" s="42">
        <f>ROUND(E7/AF7*100,2)</f>
        <v>0.34</v>
      </c>
      <c r="AJ7" s="46">
        <f>AA7-'[5]СВОД_МО _8'!AP17</f>
        <v>40998660.280000001</v>
      </c>
    </row>
    <row r="8" spans="1:36" ht="44.25" customHeight="1" x14ac:dyDescent="0.35">
      <c r="A8" s="32">
        <v>2</v>
      </c>
      <c r="B8" s="33" t="s">
        <v>27</v>
      </c>
      <c r="C8" s="34">
        <v>725145172.09000003</v>
      </c>
      <c r="D8" s="34">
        <f t="shared" ref="D8:D19" si="4">ROUND(C8/12*4,2)</f>
        <v>241715057.36000001</v>
      </c>
      <c r="E8" s="34">
        <v>270192703.77999997</v>
      </c>
      <c r="F8" s="35">
        <f>IFERROR(ROUND(E8/D8*100,2),0)</f>
        <v>111.78</v>
      </c>
      <c r="G8" s="35">
        <f t="shared" si="0"/>
        <v>37.26</v>
      </c>
      <c r="H8" s="35">
        <f>C8-E8</f>
        <v>454952468.31000006</v>
      </c>
      <c r="I8" s="34">
        <f t="shared" si="2"/>
        <v>72915.55</v>
      </c>
      <c r="J8" s="36">
        <v>9945</v>
      </c>
      <c r="K8" s="37">
        <f t="shared" ref="K8:K19" si="5">ROUND(J8/12*4,2)</f>
        <v>3315</v>
      </c>
      <c r="L8" s="37">
        <v>3010</v>
      </c>
      <c r="M8" s="35">
        <f>IFERROR(ROUND(L8/K8*100,2),0)</f>
        <v>90.8</v>
      </c>
      <c r="N8" s="35">
        <f>IFERROR(ROUND(L8/J8*100,2),0)</f>
        <v>30.27</v>
      </c>
      <c r="O8" s="38">
        <f>J8-L8</f>
        <v>6935</v>
      </c>
      <c r="Q8" s="39"/>
      <c r="R8" s="40"/>
      <c r="S8" s="40"/>
      <c r="T8" s="39"/>
      <c r="U8" s="40"/>
      <c r="V8" s="40"/>
      <c r="W8" s="41"/>
      <c r="X8" s="40"/>
      <c r="Y8" s="42"/>
      <c r="Z8" s="43"/>
      <c r="AA8" s="44"/>
      <c r="AB8" s="44"/>
      <c r="AC8" s="43"/>
      <c r="AD8" s="44"/>
      <c r="AE8" s="44"/>
      <c r="AF8" s="45"/>
      <c r="AG8" s="44"/>
      <c r="AH8" s="42"/>
      <c r="AJ8" s="46"/>
    </row>
    <row r="9" spans="1:36" ht="44.25" customHeight="1" x14ac:dyDescent="0.35">
      <c r="A9" s="32">
        <v>3</v>
      </c>
      <c r="B9" s="33" t="s">
        <v>46</v>
      </c>
      <c r="C9" s="34">
        <v>21297924.649999999</v>
      </c>
      <c r="D9" s="34">
        <f t="shared" si="4"/>
        <v>7099308.2199999997</v>
      </c>
      <c r="E9" s="34">
        <v>10353828.970000001</v>
      </c>
      <c r="F9" s="35">
        <f>IFERROR(ROUND(E9/D9*100,2),0)</f>
        <v>145.84</v>
      </c>
      <c r="G9" s="35">
        <f t="shared" si="0"/>
        <v>48.61</v>
      </c>
      <c r="H9" s="35">
        <f t="shared" ref="H9:H19" si="6">C9-E9</f>
        <v>10944095.679999998</v>
      </c>
      <c r="I9" s="34">
        <f t="shared" si="2"/>
        <v>13565.56</v>
      </c>
      <c r="J9" s="36">
        <v>1570</v>
      </c>
      <c r="K9" s="37">
        <f t="shared" si="5"/>
        <v>523.33000000000004</v>
      </c>
      <c r="L9" s="37">
        <v>736</v>
      </c>
      <c r="M9" s="35">
        <f t="shared" ref="M9:M22" si="7">IFERROR(ROUND(L9/K9*100,2),0)</f>
        <v>140.63999999999999</v>
      </c>
      <c r="N9" s="35">
        <f t="shared" ref="N9:N17" si="8">IFERROR(ROUND(L9/J9*100,2),0)</f>
        <v>46.88</v>
      </c>
      <c r="O9" s="38">
        <f t="shared" ref="O9:O18" si="9">J9-L9</f>
        <v>834</v>
      </c>
      <c r="Q9" s="39"/>
      <c r="R9" s="40"/>
      <c r="S9" s="40"/>
      <c r="T9" s="39"/>
      <c r="U9" s="40"/>
      <c r="V9" s="40"/>
      <c r="W9" s="41"/>
      <c r="X9" s="40"/>
      <c r="Y9" s="42"/>
      <c r="Z9" s="43"/>
      <c r="AA9" s="44"/>
      <c r="AB9" s="44"/>
      <c r="AC9" s="43"/>
      <c r="AD9" s="44"/>
      <c r="AE9" s="44"/>
      <c r="AF9" s="45"/>
      <c r="AG9" s="44"/>
      <c r="AH9" s="42"/>
      <c r="AJ9" s="46"/>
    </row>
    <row r="10" spans="1:36" ht="44.25" customHeight="1" x14ac:dyDescent="0.35">
      <c r="A10" s="32">
        <v>4</v>
      </c>
      <c r="B10" s="48" t="s">
        <v>47</v>
      </c>
      <c r="C10" s="34">
        <v>9999899.5600000005</v>
      </c>
      <c r="D10" s="34">
        <f t="shared" si="4"/>
        <v>3333299.85</v>
      </c>
      <c r="E10" s="34">
        <v>2902911.39</v>
      </c>
      <c r="F10" s="35">
        <f t="shared" ref="F10" si="10">IFERROR(ROUND(E10/D10*100,2),0)</f>
        <v>87.09</v>
      </c>
      <c r="G10" s="35">
        <f t="shared" si="0"/>
        <v>29.03</v>
      </c>
      <c r="H10" s="35">
        <f t="shared" si="6"/>
        <v>7096988.1699999999</v>
      </c>
      <c r="I10" s="34">
        <f t="shared" si="2"/>
        <v>19120.27</v>
      </c>
      <c r="J10" s="36">
        <v>523</v>
      </c>
      <c r="K10" s="37">
        <f t="shared" si="5"/>
        <v>174.33</v>
      </c>
      <c r="L10" s="37">
        <v>172</v>
      </c>
      <c r="M10" s="35">
        <f t="shared" si="7"/>
        <v>98.66</v>
      </c>
      <c r="N10" s="35">
        <f t="shared" si="8"/>
        <v>32.89</v>
      </c>
      <c r="O10" s="38">
        <f t="shared" si="9"/>
        <v>351</v>
      </c>
      <c r="Q10" s="39"/>
      <c r="R10" s="40"/>
      <c r="S10" s="40"/>
      <c r="T10" s="39"/>
      <c r="U10" s="40"/>
      <c r="V10" s="40"/>
      <c r="W10" s="41"/>
      <c r="X10" s="40"/>
      <c r="Y10" s="42"/>
      <c r="Z10" s="43"/>
      <c r="AA10" s="44"/>
      <c r="AB10" s="44"/>
      <c r="AC10" s="43"/>
      <c r="AD10" s="44"/>
      <c r="AE10" s="44"/>
      <c r="AF10" s="45"/>
      <c r="AG10" s="44"/>
      <c r="AH10" s="42"/>
      <c r="AJ10" s="46"/>
    </row>
    <row r="11" spans="1:36" ht="44.25" customHeight="1" x14ac:dyDescent="0.35">
      <c r="A11" s="32">
        <v>5</v>
      </c>
      <c r="B11" s="48" t="s">
        <v>48</v>
      </c>
      <c r="C11" s="34">
        <v>1721477.36</v>
      </c>
      <c r="D11" s="34">
        <f t="shared" si="4"/>
        <v>573825.79</v>
      </c>
      <c r="E11" s="34">
        <v>5826.84</v>
      </c>
      <c r="F11" s="35">
        <f>IFERROR(ROUND(E11/D11*100,2),0)</f>
        <v>1.02</v>
      </c>
      <c r="G11" s="35">
        <f t="shared" si="0"/>
        <v>0.34</v>
      </c>
      <c r="H11" s="35">
        <f t="shared" si="6"/>
        <v>1715650.52</v>
      </c>
      <c r="I11" s="34">
        <f t="shared" si="2"/>
        <v>22953.03</v>
      </c>
      <c r="J11" s="36">
        <v>75</v>
      </c>
      <c r="K11" s="37">
        <f t="shared" si="5"/>
        <v>25</v>
      </c>
      <c r="L11" s="37">
        <v>1</v>
      </c>
      <c r="M11" s="35">
        <f t="shared" si="7"/>
        <v>4</v>
      </c>
      <c r="N11" s="35">
        <f t="shared" si="8"/>
        <v>1.33</v>
      </c>
      <c r="O11" s="38">
        <f t="shared" si="9"/>
        <v>74</v>
      </c>
      <c r="Q11" s="39"/>
      <c r="R11" s="40"/>
      <c r="S11" s="40"/>
      <c r="T11" s="39"/>
      <c r="U11" s="40"/>
      <c r="V11" s="40"/>
      <c r="W11" s="41"/>
      <c r="X11" s="40"/>
      <c r="Y11" s="42"/>
      <c r="Z11" s="43"/>
      <c r="AA11" s="44"/>
      <c r="AB11" s="44"/>
      <c r="AC11" s="43"/>
      <c r="AD11" s="44"/>
      <c r="AE11" s="44"/>
      <c r="AF11" s="45"/>
      <c r="AG11" s="44"/>
      <c r="AH11" s="42"/>
      <c r="AJ11" s="46"/>
    </row>
    <row r="12" spans="1:36" s="49" customFormat="1" ht="57.75" customHeight="1" x14ac:dyDescent="0.35">
      <c r="A12" s="75">
        <v>6</v>
      </c>
      <c r="B12" s="48" t="s">
        <v>49</v>
      </c>
      <c r="C12" s="34">
        <v>815679.57</v>
      </c>
      <c r="D12" s="34">
        <f t="shared" si="4"/>
        <v>271893.19</v>
      </c>
      <c r="E12" s="34">
        <v>690490.11</v>
      </c>
      <c r="F12" s="35">
        <f>IFERROR(ROUND(E12/D12*100,2),0)</f>
        <v>253.96</v>
      </c>
      <c r="G12" s="35">
        <f t="shared" si="0"/>
        <v>84.65</v>
      </c>
      <c r="H12" s="35">
        <f t="shared" si="6"/>
        <v>125189.45999999996</v>
      </c>
      <c r="I12" s="34">
        <f t="shared" si="2"/>
        <v>17732.16</v>
      </c>
      <c r="J12" s="36">
        <v>46</v>
      </c>
      <c r="K12" s="37">
        <f t="shared" si="5"/>
        <v>15.33</v>
      </c>
      <c r="L12" s="37">
        <v>34</v>
      </c>
      <c r="M12" s="35">
        <f t="shared" si="7"/>
        <v>221.79</v>
      </c>
      <c r="N12" s="35">
        <f t="shared" si="8"/>
        <v>73.91</v>
      </c>
      <c r="O12" s="38">
        <f t="shared" si="9"/>
        <v>12</v>
      </c>
      <c r="Q12" s="39">
        <f>'[1]1_кв_2019'!CF92+'[1]1_кв_2019'!CL92</f>
        <v>11</v>
      </c>
      <c r="R12" s="40">
        <f>'[2]2_кв_2019_нов'!$CF92</f>
        <v>11</v>
      </c>
      <c r="S12" s="40">
        <f>ROUND(R12/3*2,0)</f>
        <v>7</v>
      </c>
      <c r="T12" s="39">
        <f t="shared" ref="T12" si="11">Q12+R12</f>
        <v>22</v>
      </c>
      <c r="U12" s="40">
        <f>'[2]3_кв_2019_нов'!$CF92+'[2]3_кв_2019_нов'!$CL92</f>
        <v>11</v>
      </c>
      <c r="V12" s="40">
        <f>ROUND(U12/3,0)</f>
        <v>4</v>
      </c>
      <c r="W12" s="41">
        <f>T12+V12</f>
        <v>26</v>
      </c>
      <c r="X12" s="40">
        <f t="shared" ref="X12" si="12">K12-W12</f>
        <v>-10.67</v>
      </c>
      <c r="Y12" s="42">
        <f t="shared" ref="Y12:Y21" si="13">ROUND(L12/W12*100,2)</f>
        <v>130.77000000000001</v>
      </c>
      <c r="Z12" s="43">
        <f>'[3]СВОД_МО _8'!$AA$90</f>
        <v>1102596.57</v>
      </c>
      <c r="AA12" s="44">
        <f>'[4]СВОД_МО _10'!$AP90</f>
        <v>1102596.57</v>
      </c>
      <c r="AB12" s="44"/>
      <c r="AC12" s="43">
        <f>Z12+AA12</f>
        <v>2205193.14</v>
      </c>
      <c r="AD12" s="44">
        <f>'[4]СВОД_МО _10'!$BE90</f>
        <v>1102596.57</v>
      </c>
      <c r="AE12" s="44">
        <f t="shared" ref="AE12" si="14">ROUND(AD12/3,2)</f>
        <v>367532.19</v>
      </c>
      <c r="AF12" s="45">
        <f>AC12+AE12</f>
        <v>2572725.33</v>
      </c>
      <c r="AG12" s="44">
        <f t="shared" ref="AG12" si="15">D12-AF12</f>
        <v>-2300832.14</v>
      </c>
      <c r="AH12" s="42">
        <f t="shared" ref="AH12:AH21" si="16">ROUND(E12/AF12*100,2)</f>
        <v>26.84</v>
      </c>
      <c r="AJ12" s="46">
        <f>AA12-'[5]СВОД_МО _8'!AP90</f>
        <v>0</v>
      </c>
    </row>
    <row r="13" spans="1:36" s="49" customFormat="1" ht="57.75" customHeight="1" x14ac:dyDescent="0.35">
      <c r="A13" s="75">
        <v>7</v>
      </c>
      <c r="B13" s="48" t="s">
        <v>50</v>
      </c>
      <c r="C13" s="34">
        <v>5007036.92</v>
      </c>
      <c r="D13" s="34">
        <f t="shared" si="4"/>
        <v>1669012.31</v>
      </c>
      <c r="E13" s="34">
        <v>1416651.3</v>
      </c>
      <c r="F13" s="35">
        <f t="shared" ref="F13:F19" si="17">IFERROR(ROUND(E13/D13*100,2),0)</f>
        <v>84.88</v>
      </c>
      <c r="G13" s="35">
        <f t="shared" si="0"/>
        <v>28.29</v>
      </c>
      <c r="H13" s="35">
        <f t="shared" si="6"/>
        <v>3590385.62</v>
      </c>
      <c r="I13" s="34">
        <f t="shared" si="2"/>
        <v>17325.39</v>
      </c>
      <c r="J13" s="36">
        <v>289</v>
      </c>
      <c r="K13" s="37">
        <f t="shared" si="5"/>
        <v>96.33</v>
      </c>
      <c r="L13" s="37">
        <v>68</v>
      </c>
      <c r="M13" s="35">
        <f t="shared" si="7"/>
        <v>70.59</v>
      </c>
      <c r="N13" s="35">
        <f t="shared" si="8"/>
        <v>23.53</v>
      </c>
      <c r="O13" s="38">
        <f t="shared" si="9"/>
        <v>221</v>
      </c>
      <c r="Q13" s="39"/>
      <c r="R13" s="40"/>
      <c r="S13" s="40"/>
      <c r="T13" s="39"/>
      <c r="U13" s="40"/>
      <c r="V13" s="40"/>
      <c r="W13" s="41"/>
      <c r="X13" s="40"/>
      <c r="Y13" s="42"/>
      <c r="Z13" s="43"/>
      <c r="AA13" s="44"/>
      <c r="AB13" s="44"/>
      <c r="AC13" s="43"/>
      <c r="AD13" s="44"/>
      <c r="AE13" s="44"/>
      <c r="AF13" s="45"/>
      <c r="AG13" s="44"/>
      <c r="AH13" s="42"/>
      <c r="AJ13" s="46"/>
    </row>
    <row r="14" spans="1:36" s="49" customFormat="1" ht="57.75" customHeight="1" x14ac:dyDescent="0.35">
      <c r="A14" s="75">
        <v>8</v>
      </c>
      <c r="B14" s="48" t="s">
        <v>51</v>
      </c>
      <c r="C14" s="34">
        <v>389921.4</v>
      </c>
      <c r="D14" s="34">
        <f t="shared" si="4"/>
        <v>129973.8</v>
      </c>
      <c r="E14" s="34">
        <v>243479.19</v>
      </c>
      <c r="F14" s="35">
        <f t="shared" si="17"/>
        <v>187.33</v>
      </c>
      <c r="G14" s="35">
        <f t="shared" si="0"/>
        <v>62.44</v>
      </c>
      <c r="H14" s="35">
        <f t="shared" si="6"/>
        <v>146442.21000000002</v>
      </c>
      <c r="I14" s="34">
        <f t="shared" si="2"/>
        <v>32493.45</v>
      </c>
      <c r="J14" s="36">
        <v>12</v>
      </c>
      <c r="K14" s="37">
        <f t="shared" si="5"/>
        <v>4</v>
      </c>
      <c r="L14" s="37">
        <v>15</v>
      </c>
      <c r="M14" s="35">
        <f t="shared" si="7"/>
        <v>375</v>
      </c>
      <c r="N14" s="35">
        <f t="shared" si="8"/>
        <v>125</v>
      </c>
      <c r="O14" s="38">
        <f t="shared" si="9"/>
        <v>-3</v>
      </c>
      <c r="Q14" s="39"/>
      <c r="R14" s="40"/>
      <c r="S14" s="40"/>
      <c r="T14" s="39"/>
      <c r="U14" s="40"/>
      <c r="V14" s="40"/>
      <c r="W14" s="41"/>
      <c r="X14" s="40"/>
      <c r="Y14" s="42"/>
      <c r="Z14" s="43"/>
      <c r="AA14" s="44"/>
      <c r="AB14" s="44"/>
      <c r="AC14" s="43"/>
      <c r="AD14" s="44"/>
      <c r="AE14" s="44"/>
      <c r="AF14" s="45"/>
      <c r="AG14" s="44"/>
      <c r="AH14" s="42"/>
      <c r="AJ14" s="46"/>
    </row>
    <row r="15" spans="1:36" s="49" customFormat="1" ht="36" customHeight="1" x14ac:dyDescent="0.35">
      <c r="A15" s="75">
        <v>9</v>
      </c>
      <c r="B15" s="48" t="s">
        <v>52</v>
      </c>
      <c r="C15" s="34">
        <v>1178742.8999999999</v>
      </c>
      <c r="D15" s="34">
        <f t="shared" si="4"/>
        <v>392914.3</v>
      </c>
      <c r="E15" s="34">
        <v>114335.06</v>
      </c>
      <c r="F15" s="35">
        <f t="shared" si="17"/>
        <v>29.1</v>
      </c>
      <c r="G15" s="35">
        <f t="shared" si="0"/>
        <v>9.6999999999999993</v>
      </c>
      <c r="H15" s="35">
        <f t="shared" si="6"/>
        <v>1064407.8399999999</v>
      </c>
      <c r="I15" s="34">
        <f t="shared" si="2"/>
        <v>18134.509999999998</v>
      </c>
      <c r="J15" s="36">
        <v>65</v>
      </c>
      <c r="K15" s="37">
        <f t="shared" si="5"/>
        <v>21.67</v>
      </c>
      <c r="L15" s="37">
        <v>1</v>
      </c>
      <c r="M15" s="35">
        <f t="shared" si="7"/>
        <v>4.6100000000000003</v>
      </c>
      <c r="N15" s="35">
        <f t="shared" si="8"/>
        <v>1.54</v>
      </c>
      <c r="O15" s="38">
        <f t="shared" si="9"/>
        <v>64</v>
      </c>
      <c r="Q15" s="39"/>
      <c r="R15" s="40"/>
      <c r="S15" s="40"/>
      <c r="T15" s="39"/>
      <c r="U15" s="40"/>
      <c r="V15" s="40"/>
      <c r="W15" s="41"/>
      <c r="X15" s="40"/>
      <c r="Y15" s="42"/>
      <c r="Z15" s="43"/>
      <c r="AA15" s="44"/>
      <c r="AB15" s="44"/>
      <c r="AC15" s="43"/>
      <c r="AD15" s="44"/>
      <c r="AE15" s="44"/>
      <c r="AF15" s="45"/>
      <c r="AG15" s="44"/>
      <c r="AH15" s="42"/>
      <c r="AJ15" s="46"/>
    </row>
    <row r="16" spans="1:36" s="49" customFormat="1" ht="42" customHeight="1" x14ac:dyDescent="0.35">
      <c r="A16" s="75">
        <v>10</v>
      </c>
      <c r="B16" s="48" t="s">
        <v>53</v>
      </c>
      <c r="C16" s="34">
        <v>9042233.4900000002</v>
      </c>
      <c r="D16" s="34">
        <f t="shared" si="4"/>
        <v>3014077.83</v>
      </c>
      <c r="E16" s="34">
        <v>3813498.87</v>
      </c>
      <c r="F16" s="35">
        <f t="shared" si="17"/>
        <v>126.52</v>
      </c>
      <c r="G16" s="35">
        <f t="shared" si="0"/>
        <v>42.17</v>
      </c>
      <c r="H16" s="35">
        <f t="shared" si="6"/>
        <v>5228734.62</v>
      </c>
      <c r="I16" s="34">
        <f t="shared" si="2"/>
        <v>17289.169999999998</v>
      </c>
      <c r="J16" s="36">
        <v>523</v>
      </c>
      <c r="K16" s="37">
        <f t="shared" si="5"/>
        <v>174.33</v>
      </c>
      <c r="L16" s="37">
        <v>173</v>
      </c>
      <c r="M16" s="35">
        <f t="shared" si="7"/>
        <v>99.24</v>
      </c>
      <c r="N16" s="35">
        <f t="shared" si="8"/>
        <v>33.08</v>
      </c>
      <c r="O16" s="38">
        <f t="shared" si="9"/>
        <v>350</v>
      </c>
      <c r="Q16" s="39"/>
      <c r="R16" s="40"/>
      <c r="S16" s="40"/>
      <c r="T16" s="39"/>
      <c r="U16" s="40"/>
      <c r="V16" s="40"/>
      <c r="W16" s="41"/>
      <c r="X16" s="40"/>
      <c r="Y16" s="42"/>
      <c r="Z16" s="43"/>
      <c r="AA16" s="44"/>
      <c r="AB16" s="44"/>
      <c r="AC16" s="43"/>
      <c r="AD16" s="44"/>
      <c r="AE16" s="44"/>
      <c r="AF16" s="45"/>
      <c r="AG16" s="44"/>
      <c r="AH16" s="42"/>
      <c r="AJ16" s="46"/>
    </row>
    <row r="17" spans="1:130" s="49" customFormat="1" ht="42" customHeight="1" x14ac:dyDescent="0.35">
      <c r="A17" s="75">
        <v>11</v>
      </c>
      <c r="B17" s="48" t="s">
        <v>54</v>
      </c>
      <c r="C17" s="34">
        <v>7966757.9199999999</v>
      </c>
      <c r="D17" s="34">
        <f t="shared" si="4"/>
        <v>2655585.9700000002</v>
      </c>
      <c r="E17" s="34">
        <v>4621082.4400000004</v>
      </c>
      <c r="F17" s="35">
        <f t="shared" si="17"/>
        <v>174.01</v>
      </c>
      <c r="G17" s="35">
        <f t="shared" si="0"/>
        <v>58</v>
      </c>
      <c r="H17" s="35">
        <f t="shared" si="6"/>
        <v>3345675.4799999995</v>
      </c>
      <c r="I17" s="34">
        <f t="shared" si="2"/>
        <v>14891.14</v>
      </c>
      <c r="J17" s="36">
        <v>535</v>
      </c>
      <c r="K17" s="37">
        <f t="shared" si="5"/>
        <v>178.33</v>
      </c>
      <c r="L17" s="37">
        <v>195</v>
      </c>
      <c r="M17" s="35">
        <f t="shared" si="7"/>
        <v>109.35</v>
      </c>
      <c r="N17" s="35">
        <f t="shared" si="8"/>
        <v>36.450000000000003</v>
      </c>
      <c r="O17" s="38">
        <f t="shared" si="9"/>
        <v>340</v>
      </c>
      <c r="Q17" s="39"/>
      <c r="R17" s="40"/>
      <c r="S17" s="40"/>
      <c r="T17" s="39"/>
      <c r="U17" s="40"/>
      <c r="V17" s="40"/>
      <c r="W17" s="41"/>
      <c r="X17" s="40"/>
      <c r="Y17" s="42"/>
      <c r="Z17" s="43"/>
      <c r="AA17" s="44"/>
      <c r="AB17" s="44"/>
      <c r="AC17" s="43"/>
      <c r="AD17" s="44"/>
      <c r="AE17" s="44"/>
      <c r="AF17" s="45"/>
      <c r="AG17" s="44"/>
      <c r="AH17" s="42"/>
      <c r="AJ17" s="46"/>
    </row>
    <row r="18" spans="1:130" s="49" customFormat="1" ht="42" customHeight="1" x14ac:dyDescent="0.35">
      <c r="A18" s="75">
        <v>12</v>
      </c>
      <c r="B18" s="48" t="s">
        <v>28</v>
      </c>
      <c r="C18" s="34">
        <v>115451344.93000001</v>
      </c>
      <c r="D18" s="34">
        <f t="shared" si="4"/>
        <v>38483781.640000001</v>
      </c>
      <c r="E18" s="34">
        <v>13694830.93</v>
      </c>
      <c r="F18" s="35">
        <f t="shared" si="17"/>
        <v>35.590000000000003</v>
      </c>
      <c r="G18" s="35">
        <f t="shared" si="0"/>
        <v>11.86</v>
      </c>
      <c r="H18" s="35">
        <f t="shared" si="6"/>
        <v>101756514</v>
      </c>
      <c r="I18" s="34">
        <f t="shared" si="2"/>
        <v>157505.25</v>
      </c>
      <c r="J18" s="36">
        <v>733</v>
      </c>
      <c r="K18" s="37">
        <f t="shared" si="5"/>
        <v>244.33</v>
      </c>
      <c r="L18" s="37">
        <v>166</v>
      </c>
      <c r="M18" s="35">
        <f t="shared" si="7"/>
        <v>67.94</v>
      </c>
      <c r="N18" s="35">
        <f>IFERROR(ROUND(L18/J18*100,2),0)</f>
        <v>22.65</v>
      </c>
      <c r="O18" s="38">
        <f t="shared" si="9"/>
        <v>567</v>
      </c>
      <c r="Q18" s="39"/>
      <c r="R18" s="40"/>
      <c r="S18" s="40"/>
      <c r="T18" s="39"/>
      <c r="U18" s="40"/>
      <c r="V18" s="40"/>
      <c r="W18" s="41"/>
      <c r="X18" s="40"/>
      <c r="Y18" s="42"/>
      <c r="Z18" s="43"/>
      <c r="AA18" s="44"/>
      <c r="AB18" s="44"/>
      <c r="AC18" s="43"/>
      <c r="AD18" s="44"/>
      <c r="AE18" s="44"/>
      <c r="AF18" s="45"/>
      <c r="AG18" s="44"/>
      <c r="AH18" s="42"/>
      <c r="AJ18" s="46"/>
    </row>
    <row r="19" spans="1:130" s="49" customFormat="1" ht="42" customHeight="1" x14ac:dyDescent="0.35">
      <c r="A19" s="75">
        <v>13</v>
      </c>
      <c r="B19" s="48" t="s">
        <v>55</v>
      </c>
      <c r="C19" s="34">
        <v>2762597.59</v>
      </c>
      <c r="D19" s="34">
        <f t="shared" si="4"/>
        <v>920865.86</v>
      </c>
      <c r="E19" s="34">
        <v>0</v>
      </c>
      <c r="F19" s="35">
        <f t="shared" si="17"/>
        <v>0</v>
      </c>
      <c r="G19" s="35">
        <f t="shared" si="0"/>
        <v>0</v>
      </c>
      <c r="H19" s="35">
        <f t="shared" si="6"/>
        <v>2762597.59</v>
      </c>
      <c r="I19" s="34">
        <f t="shared" si="2"/>
        <v>89116.05</v>
      </c>
      <c r="J19" s="36">
        <v>31</v>
      </c>
      <c r="K19" s="37">
        <f t="shared" si="5"/>
        <v>10.33</v>
      </c>
      <c r="L19" s="37">
        <v>0</v>
      </c>
      <c r="M19" s="35"/>
      <c r="N19" s="35"/>
      <c r="O19" s="38"/>
      <c r="Q19" s="39"/>
      <c r="R19" s="40"/>
      <c r="S19" s="40"/>
      <c r="T19" s="39"/>
      <c r="U19" s="40"/>
      <c r="V19" s="40"/>
      <c r="W19" s="41"/>
      <c r="X19" s="40"/>
      <c r="Y19" s="42"/>
      <c r="Z19" s="43"/>
      <c r="AA19" s="44"/>
      <c r="AB19" s="44"/>
      <c r="AC19" s="43"/>
      <c r="AD19" s="44"/>
      <c r="AE19" s="44"/>
      <c r="AF19" s="45"/>
      <c r="AG19" s="44"/>
      <c r="AH19" s="42"/>
      <c r="AJ19" s="46"/>
    </row>
    <row r="20" spans="1:130" s="4" customFormat="1" ht="21.75" x14ac:dyDescent="0.3">
      <c r="A20" s="50"/>
      <c r="B20" s="51" t="s">
        <v>29</v>
      </c>
      <c r="C20" s="52">
        <f>SUM(C7:C19)</f>
        <v>911980915.29999983</v>
      </c>
      <c r="D20" s="52">
        <f t="shared" ref="D20:L20" si="18">SUM(D7:D19)</f>
        <v>303993638.43000007</v>
      </c>
      <c r="E20" s="52">
        <f t="shared" si="18"/>
        <v>309655999.88999999</v>
      </c>
      <c r="F20" s="53">
        <f>IFERROR(ROUND(E20/D20*100,2),0)</f>
        <v>101.86</v>
      </c>
      <c r="G20" s="53">
        <f t="shared" si="0"/>
        <v>33.950000000000003</v>
      </c>
      <c r="H20" s="53">
        <f t="shared" si="18"/>
        <v>602324915.41000009</v>
      </c>
      <c r="I20" s="52">
        <f t="shared" si="2"/>
        <v>60705.65</v>
      </c>
      <c r="J20" s="54">
        <f t="shared" si="18"/>
        <v>15023</v>
      </c>
      <c r="K20" s="55">
        <f t="shared" si="18"/>
        <v>5007.6399999999994</v>
      </c>
      <c r="L20" s="55">
        <f t="shared" si="18"/>
        <v>4677</v>
      </c>
      <c r="M20" s="53">
        <f>IFERROR(ROUND(L20/K20*100,2),0)</f>
        <v>93.4</v>
      </c>
      <c r="N20" s="53">
        <f>IFERROR(ROUND(L20/J20*100,2),0)</f>
        <v>31.13</v>
      </c>
      <c r="O20" s="55">
        <f t="shared" ref="O20:O21" si="19">J20-L20</f>
        <v>10346</v>
      </c>
      <c r="P20" s="2"/>
      <c r="Q20" s="29"/>
      <c r="R20" s="29"/>
      <c r="S20" s="29"/>
      <c r="T20" s="29"/>
      <c r="U20" s="29"/>
      <c r="V20" s="29"/>
      <c r="W20" s="31"/>
      <c r="X20" s="29"/>
      <c r="Y20" s="42" t="e">
        <f t="shared" si="13"/>
        <v>#DIV/0!</v>
      </c>
      <c r="Z20" s="29"/>
      <c r="AA20" s="29"/>
      <c r="AB20" s="56"/>
      <c r="AC20" s="56"/>
      <c r="AD20" s="29"/>
      <c r="AE20" s="29"/>
      <c r="AF20" s="31"/>
      <c r="AG20" s="56"/>
      <c r="AH20" s="42" t="e">
        <f t="shared" si="16"/>
        <v>#DIV/0!</v>
      </c>
      <c r="AI20" s="2"/>
      <c r="AJ20" s="46">
        <f>AA20-'[5]СВОД_МО _8'!AP114</f>
        <v>-1102596.57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4" customFormat="1" ht="96.75" customHeight="1" x14ac:dyDescent="0.35">
      <c r="A21" s="76">
        <v>14</v>
      </c>
      <c r="B21" s="58" t="s">
        <v>30</v>
      </c>
      <c r="C21" s="34">
        <v>309728641.83999997</v>
      </c>
      <c r="D21" s="34">
        <f>ROUND(C21/12*4,2)</f>
        <v>103242880.61</v>
      </c>
      <c r="E21" s="34">
        <v>125624926.53</v>
      </c>
      <c r="F21" s="35">
        <f>IFERROR(ROUND(E21/D21*100,2),0)</f>
        <v>121.68</v>
      </c>
      <c r="G21" s="35">
        <f t="shared" si="0"/>
        <v>40.56</v>
      </c>
      <c r="H21" s="35">
        <f>C21-E21</f>
        <v>184103715.30999997</v>
      </c>
      <c r="I21" s="34">
        <f t="shared" si="2"/>
        <v>335204.15999999997</v>
      </c>
      <c r="J21" s="36">
        <v>924</v>
      </c>
      <c r="K21" s="37">
        <f>ROUND(J21/12*4,2)</f>
        <v>308</v>
      </c>
      <c r="L21" s="37">
        <v>518</v>
      </c>
      <c r="M21" s="35">
        <f t="shared" si="7"/>
        <v>168.18</v>
      </c>
      <c r="N21" s="35">
        <f>IFERROR(ROUND(L21/J21*100,2),0)</f>
        <v>56.06</v>
      </c>
      <c r="O21" s="38">
        <f t="shared" si="19"/>
        <v>406</v>
      </c>
      <c r="P21" s="2"/>
      <c r="Q21" s="39">
        <f>'[1]1_кв_2019'!CF118+'[1]1_кв_2019'!CL118</f>
        <v>110</v>
      </c>
      <c r="R21" s="40">
        <f>'[2]2_кв_2019_нов'!$CF$119</f>
        <v>110</v>
      </c>
      <c r="S21" s="29">
        <f>ROUND(R21/3*2,0)</f>
        <v>73</v>
      </c>
      <c r="T21" s="39">
        <f>Q21+R21</f>
        <v>220</v>
      </c>
      <c r="U21" s="40">
        <f>'[2]3_кв_2019_нов'!$CF$119</f>
        <v>110</v>
      </c>
      <c r="V21" s="40">
        <f>ROUND(U21/3,0)</f>
        <v>37</v>
      </c>
      <c r="W21" s="41">
        <f>T21+V21</f>
        <v>257</v>
      </c>
      <c r="X21" s="40">
        <f t="shared" ref="X21" si="20">K21-W21</f>
        <v>51</v>
      </c>
      <c r="Y21" s="42">
        <f t="shared" si="13"/>
        <v>201.56</v>
      </c>
      <c r="Z21" s="43">
        <f>'[3]СВОД_МО _8'!$AA$116</f>
        <v>13004734.880000001</v>
      </c>
      <c r="AA21" s="44">
        <f>'[4]СВОД_МО _10'!$AP117</f>
        <v>13004734.869999999</v>
      </c>
      <c r="AB21" s="44">
        <f>ROUND(AA21/3*2,2)</f>
        <v>8669823.25</v>
      </c>
      <c r="AC21" s="43">
        <f>Z21+AA21</f>
        <v>26009469.75</v>
      </c>
      <c r="AD21" s="44">
        <f>'[4]СВОД_МО _10'!$BE117</f>
        <v>13004734.880000001</v>
      </c>
      <c r="AE21" s="44">
        <f>ROUND(AD21/3,2)</f>
        <v>4334911.63</v>
      </c>
      <c r="AF21" s="45">
        <f>AC21+AE21</f>
        <v>30344381.379999999</v>
      </c>
      <c r="AG21" s="44">
        <f>D21-AF21</f>
        <v>72898499.230000004</v>
      </c>
      <c r="AH21" s="42">
        <f t="shared" si="16"/>
        <v>414</v>
      </c>
      <c r="AI21" s="2"/>
      <c r="AJ21" s="46">
        <f>AA21-'[5]СВОД_МО _8'!AP116</f>
        <v>0</v>
      </c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4" customFormat="1" ht="39.75" customHeight="1" x14ac:dyDescent="0.3">
      <c r="A22" s="59"/>
      <c r="B22" s="60" t="s">
        <v>33</v>
      </c>
      <c r="C22" s="61">
        <f>C20+C21</f>
        <v>1221709557.1399999</v>
      </c>
      <c r="D22" s="61">
        <f t="shared" ref="D22:E22" si="21">D20+D21</f>
        <v>407236519.04000008</v>
      </c>
      <c r="E22" s="61">
        <f t="shared" si="21"/>
        <v>435280926.41999996</v>
      </c>
      <c r="F22" s="62">
        <f t="shared" ref="F22" si="22">IFERROR(ROUND(E22/D22*100,2),0)</f>
        <v>106.89</v>
      </c>
      <c r="G22" s="62">
        <f t="shared" si="0"/>
        <v>35.630000000000003</v>
      </c>
      <c r="H22" s="62">
        <f>H20+H21</f>
        <v>786428630.72000003</v>
      </c>
      <c r="I22" s="61">
        <f t="shared" si="2"/>
        <v>76610.62</v>
      </c>
      <c r="J22" s="63">
        <f t="shared" ref="J22:O22" si="23">J20+J21</f>
        <v>15947</v>
      </c>
      <c r="K22" s="64">
        <f t="shared" si="23"/>
        <v>5315.6399999999994</v>
      </c>
      <c r="L22" s="64">
        <f t="shared" si="23"/>
        <v>5195</v>
      </c>
      <c r="M22" s="62">
        <f t="shared" si="7"/>
        <v>97.73</v>
      </c>
      <c r="N22" s="62">
        <f>IFERROR(ROUND(L22/J22*100,2),0)</f>
        <v>32.58</v>
      </c>
      <c r="O22" s="64">
        <f t="shared" si="23"/>
        <v>10752</v>
      </c>
      <c r="P22" s="2"/>
      <c r="Z22" s="67" t="e">
        <f>#REF!-'[6]СВОД_МО _7'!$AA$115</f>
        <v>#REF!</v>
      </c>
      <c r="AA22" s="67" t="e">
        <f>#REF!-'[6]СВОД_МО _7'!$AP$115</f>
        <v>#REF!</v>
      </c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4" customFormat="1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s="4" customFormat="1" ht="95.25" customHeight="1" x14ac:dyDescent="0.3">
      <c r="A24" s="68" t="s">
        <v>56</v>
      </c>
      <c r="B24" s="69"/>
      <c r="C24" s="69"/>
      <c r="D24" s="70"/>
      <c r="E24" s="71">
        <f>ROUND(E20/L20,2)</f>
        <v>66208.25</v>
      </c>
      <c r="F24" s="72"/>
      <c r="G24" s="73"/>
      <c r="H24" s="73"/>
      <c r="I24" s="72"/>
      <c r="J24" s="72"/>
      <c r="K24" s="72"/>
      <c r="L24" s="74"/>
      <c r="M24" s="72"/>
      <c r="N24" s="72"/>
      <c r="O24" s="72"/>
      <c r="P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</row>
    <row r="25" spans="1:130" ht="91.5" customHeight="1" x14ac:dyDescent="0.3">
      <c r="A25" s="68" t="s">
        <v>57</v>
      </c>
      <c r="B25" s="69"/>
      <c r="C25" s="69"/>
      <c r="D25" s="70"/>
      <c r="E25" s="71">
        <f>ROUND(E22/L22,2)</f>
        <v>83788.44</v>
      </c>
      <c r="F25" s="72"/>
      <c r="G25" s="72"/>
      <c r="H25" s="72"/>
      <c r="I25" s="72"/>
      <c r="J25" s="72"/>
      <c r="K25" s="72"/>
      <c r="L25" s="72"/>
      <c r="M25" s="72"/>
      <c r="N25" s="72"/>
      <c r="O25" s="72"/>
    </row>
  </sheetData>
  <mergeCells count="21">
    <mergeCell ref="N4:N5"/>
    <mergeCell ref="O4:O5"/>
    <mergeCell ref="A24:D24"/>
    <mergeCell ref="A25:D25"/>
    <mergeCell ref="L1:M1"/>
    <mergeCell ref="H4:H5"/>
    <mergeCell ref="I4:I5"/>
    <mergeCell ref="J4:J5"/>
    <mergeCell ref="K4:K5"/>
    <mergeCell ref="L4:L5"/>
    <mergeCell ref="M4:M5"/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</mergeCells>
  <conditionalFormatting sqref="C9:O9 M22:O22 K20:O21 C20:J22">
    <cfRule type="cellIs" dxfId="11" priority="12" operator="lessThan">
      <formula>0</formula>
    </cfRule>
  </conditionalFormatting>
  <conditionalFormatting sqref="K22:L22">
    <cfRule type="cellIs" dxfId="10" priority="11" operator="lessThan">
      <formula>0</formula>
    </cfRule>
  </conditionalFormatting>
  <conditionalFormatting sqref="C8:O8">
    <cfRule type="cellIs" dxfId="9" priority="10" operator="lessThan">
      <formula>0</formula>
    </cfRule>
  </conditionalFormatting>
  <conditionalFormatting sqref="C7:O7">
    <cfRule type="cellIs" dxfId="8" priority="9" operator="lessThan">
      <formula>0</formula>
    </cfRule>
  </conditionalFormatting>
  <conditionalFormatting sqref="C10:O10">
    <cfRule type="cellIs" dxfId="7" priority="8" operator="lessThan">
      <formula>0</formula>
    </cfRule>
  </conditionalFormatting>
  <conditionalFormatting sqref="C11:O11">
    <cfRule type="cellIs" dxfId="6" priority="7" operator="lessThan">
      <formula>0</formula>
    </cfRule>
  </conditionalFormatting>
  <conditionalFormatting sqref="C16:O16">
    <cfRule type="cellIs" dxfId="5" priority="6" operator="lessThan">
      <formula>0</formula>
    </cfRule>
  </conditionalFormatting>
  <conditionalFormatting sqref="C12:O12">
    <cfRule type="cellIs" dxfId="4" priority="5" operator="lessThan">
      <formula>0</formula>
    </cfRule>
  </conditionalFormatting>
  <conditionalFormatting sqref="C13:O14">
    <cfRule type="cellIs" dxfId="3" priority="4" operator="lessThan">
      <formula>0</formula>
    </cfRule>
  </conditionalFormatting>
  <conditionalFormatting sqref="C15:O15">
    <cfRule type="cellIs" dxfId="2" priority="3" operator="lessThan">
      <formula>0</formula>
    </cfRule>
  </conditionalFormatting>
  <conditionalFormatting sqref="C17:O17">
    <cfRule type="cellIs" dxfId="1" priority="2" operator="lessThan">
      <formula>0</formula>
    </cfRule>
  </conditionalFormatting>
  <conditionalFormatting sqref="C18:O19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СВОД_2025_факт_КС</vt:lpstr>
      <vt:lpstr>СВОД_2025_с_факт_ДС</vt:lpstr>
      <vt:lpstr>СВОД_2025_с_факт_ДС!Область_печати</vt:lpstr>
      <vt:lpstr>СВОД_2025_факт_КС!Область_печати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2025-05-15T09:06:54Z</dcterms:created>
  <dcterms:modified xsi:type="dcterms:W3CDTF">2025-05-15T09:10:54Z</dcterms:modified>
</cp:coreProperties>
</file>